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SAN-DX\Desktop\"/>
    </mc:Choice>
  </mc:AlternateContent>
  <xr:revisionPtr revIDLastSave="0" documentId="13_ncr:1_{F1E12DE2-A6E5-4665-AB25-54CE564E74A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BOM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9" i="1" l="1"/>
  <c r="H143" i="1"/>
  <c r="H161" i="1" l="1"/>
  <c r="H160" i="1"/>
  <c r="F158" i="1" l="1"/>
  <c r="F154" i="1"/>
  <c r="F153" i="1"/>
  <c r="F152" i="1"/>
  <c r="F151" i="1"/>
  <c r="F146" i="1"/>
  <c r="F144" i="1"/>
  <c r="F132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5" i="1"/>
  <c r="F114" i="1"/>
  <c r="F113" i="1"/>
  <c r="F110" i="1"/>
  <c r="F109" i="1"/>
  <c r="F108" i="1"/>
  <c r="F107" i="1"/>
  <c r="F106" i="1"/>
  <c r="F101" i="1"/>
  <c r="F100" i="1"/>
  <c r="F98" i="1"/>
  <c r="F92" i="1"/>
  <c r="F91" i="1"/>
  <c r="F83" i="1"/>
  <c r="F81" i="1"/>
  <c r="F80" i="1"/>
  <c r="F78" i="1"/>
  <c r="F77" i="1"/>
  <c r="F76" i="1"/>
  <c r="F74" i="1"/>
  <c r="F72" i="1"/>
  <c r="F67" i="1"/>
  <c r="F63" i="1"/>
  <c r="F62" i="1"/>
  <c r="F61" i="1"/>
  <c r="F60" i="1"/>
  <c r="F58" i="1"/>
  <c r="F56" i="1"/>
  <c r="F55" i="1"/>
  <c r="F53" i="1"/>
  <c r="F52" i="1"/>
  <c r="F51" i="1"/>
  <c r="F50" i="1"/>
  <c r="F49" i="1"/>
  <c r="F48" i="1"/>
  <c r="F47" i="1"/>
  <c r="F46" i="1"/>
  <c r="F45" i="1"/>
  <c r="F41" i="1"/>
  <c r="F40" i="1"/>
  <c r="F39" i="1"/>
  <c r="F38" i="1"/>
  <c r="F37" i="1"/>
  <c r="F36" i="1"/>
  <c r="F35" i="1"/>
  <c r="F34" i="1"/>
  <c r="F32" i="1"/>
  <c r="F31" i="1"/>
  <c r="F30" i="1"/>
  <c r="F28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9" i="1"/>
  <c r="F8" i="1"/>
  <c r="F6" i="1"/>
  <c r="F5" i="1"/>
  <c r="G157" i="1"/>
  <c r="G99" i="1"/>
  <c r="G75" i="1"/>
</calcChain>
</file>

<file path=xl/sharedStrings.xml><?xml version="1.0" encoding="utf-8"?>
<sst xmlns="http://schemas.openxmlformats.org/spreadsheetml/2006/main" count="696" uniqueCount="475">
  <si>
    <t>Description</t>
  </si>
  <si>
    <t>Value</t>
  </si>
  <si>
    <t>Size</t>
  </si>
  <si>
    <t>Quantity</t>
  </si>
  <si>
    <t xml:space="preserve">Metal Film Resistor 1% </t>
  </si>
  <si>
    <t>1K</t>
  </si>
  <si>
    <t>1K5</t>
  </si>
  <si>
    <t>1K8</t>
  </si>
  <si>
    <t>2K</t>
  </si>
  <si>
    <t>2K2</t>
  </si>
  <si>
    <t>2K7</t>
  </si>
  <si>
    <t>3K</t>
  </si>
  <si>
    <t>3K3</t>
  </si>
  <si>
    <t>4K7</t>
  </si>
  <si>
    <t>5K1</t>
  </si>
  <si>
    <t>6K2</t>
  </si>
  <si>
    <t>6K8</t>
  </si>
  <si>
    <t>9K1</t>
  </si>
  <si>
    <t>10K</t>
  </si>
  <si>
    <t>33K</t>
  </si>
  <si>
    <t>36K</t>
  </si>
  <si>
    <t>56K</t>
  </si>
  <si>
    <t>68K</t>
  </si>
  <si>
    <t>470K</t>
  </si>
  <si>
    <t>1M</t>
  </si>
  <si>
    <t>Trimmer Resistor 10%</t>
  </si>
  <si>
    <t>500K</t>
  </si>
  <si>
    <t>Vertical 5 x 10mm</t>
  </si>
  <si>
    <t>Mouser 531-PT10V-500K-S</t>
  </si>
  <si>
    <t>Ceramic Capacitors 5%</t>
  </si>
  <si>
    <t>22PF</t>
  </si>
  <si>
    <t>AVX Axial  SA20</t>
  </si>
  <si>
    <t>56PF</t>
  </si>
  <si>
    <t>68PF</t>
  </si>
  <si>
    <t>220PF</t>
  </si>
  <si>
    <t>820PF</t>
  </si>
  <si>
    <t>1N</t>
  </si>
  <si>
    <t>10N</t>
  </si>
  <si>
    <t>47N</t>
  </si>
  <si>
    <t>100N</t>
  </si>
  <si>
    <t>Electrolytic Caps Radial</t>
  </si>
  <si>
    <t>4,7UF   BI-POLAR</t>
  </si>
  <si>
    <t>Lead Space 2,5mm</t>
  </si>
  <si>
    <t>10UF</t>
  </si>
  <si>
    <t>22UF</t>
  </si>
  <si>
    <t>470UF</t>
  </si>
  <si>
    <t>Fixed Inductors 10%</t>
  </si>
  <si>
    <t>1,5UH</t>
  </si>
  <si>
    <t xml:space="preserve">BOURNS Axial 78F  </t>
  </si>
  <si>
    <t>Mouser 542-78F1R5K-RC</t>
  </si>
  <si>
    <t>10UH</t>
  </si>
  <si>
    <t>22UH</t>
  </si>
  <si>
    <t>100UH</t>
  </si>
  <si>
    <t>Ferrite Beads</t>
  </si>
  <si>
    <t>Use the stock of your Atari</t>
  </si>
  <si>
    <t>Diodes General Purpose</t>
  </si>
  <si>
    <t>1N4148</t>
  </si>
  <si>
    <t>(017AG) DO-35 Axial</t>
  </si>
  <si>
    <t>Transistor  PNP</t>
  </si>
  <si>
    <t>2N3906</t>
  </si>
  <si>
    <t>TO-92-3</t>
  </si>
  <si>
    <t>Mouser 833-2N3906-AP</t>
  </si>
  <si>
    <t>Transistor  NPN</t>
  </si>
  <si>
    <t>2N4401</t>
  </si>
  <si>
    <t>Circular DIN Connector</t>
  </si>
  <si>
    <t>8 Position Right Angle</t>
  </si>
  <si>
    <t>CUI</t>
  </si>
  <si>
    <t>Caution you must use only this special pcb layout connector here.</t>
  </si>
  <si>
    <t>IC Socket Precision</t>
  </si>
  <si>
    <t>8 Position 2 Row</t>
  </si>
  <si>
    <t>DIL 2,54mm</t>
  </si>
  <si>
    <t>14 Position 2 Row</t>
  </si>
  <si>
    <t>16 Position 2 Row</t>
  </si>
  <si>
    <t>18 Position 2 Row</t>
  </si>
  <si>
    <t>20 Position 2 Row</t>
  </si>
  <si>
    <t>24W Position 2 Row</t>
  </si>
  <si>
    <t>DIL 2,54mm Wide</t>
  </si>
  <si>
    <t>28W Position 2 Row</t>
  </si>
  <si>
    <t>40 Position 2 Row</t>
  </si>
  <si>
    <t xml:space="preserve">Headers </t>
  </si>
  <si>
    <t>Pin Strip</t>
  </si>
  <si>
    <t>2,54mm 40 pin</t>
  </si>
  <si>
    <t>Mouser 855-M20-9774046</t>
  </si>
  <si>
    <t>Jumper (Shunt)</t>
  </si>
  <si>
    <t>Header</t>
  </si>
  <si>
    <t>2,54mm 2 pin</t>
  </si>
  <si>
    <t>Mouser 855-M7583-05</t>
  </si>
  <si>
    <t>DRAM</t>
  </si>
  <si>
    <t>OKI M41464-10</t>
  </si>
  <si>
    <t>DIL 18 PIN</t>
  </si>
  <si>
    <t>Components for 512Kb RAM</t>
  </si>
  <si>
    <t>AS6C4008-55 SRAM  4 Mbit</t>
  </si>
  <si>
    <t>32 DIP</t>
  </si>
  <si>
    <t>Mouser 913-AS6C4008-55PCN</t>
  </si>
  <si>
    <t xml:space="preserve">MXD1210 Memory Controller </t>
  </si>
  <si>
    <t>8 DIP</t>
  </si>
  <si>
    <t>Mouser 700-MXD1210CPA</t>
  </si>
  <si>
    <t>Not used if no batt backup</t>
  </si>
  <si>
    <t>GAL 22V10 PLD</t>
  </si>
  <si>
    <t>24 DIP</t>
  </si>
  <si>
    <t>24 Position 2 Row</t>
  </si>
  <si>
    <t>32 Position 2 Row</t>
  </si>
  <si>
    <t xml:space="preserve">DIL 2,54mm </t>
  </si>
  <si>
    <t xml:space="preserve">Battery </t>
  </si>
  <si>
    <t>Battery Holder</t>
  </si>
  <si>
    <t>For 2032 type</t>
  </si>
  <si>
    <t>Through Hole</t>
  </si>
  <si>
    <t>Coded Rotary Switch</t>
  </si>
  <si>
    <t>Mouser 611-RTF04R0C</t>
  </si>
  <si>
    <t xml:space="preserve">DIP Switch </t>
  </si>
  <si>
    <t>2 Position</t>
  </si>
  <si>
    <t>Mouser 774-2102MS</t>
  </si>
  <si>
    <t>Components for UAV</t>
  </si>
  <si>
    <t>NCS2563</t>
  </si>
  <si>
    <t>74AHC86</t>
  </si>
  <si>
    <t>74AHC373</t>
  </si>
  <si>
    <t>74HC85</t>
  </si>
  <si>
    <t>LDO Regulator</t>
  </si>
  <si>
    <t>4,5 Volt</t>
  </si>
  <si>
    <t>SOT-23-5</t>
  </si>
  <si>
    <t>Transistor Mosfet NPN</t>
  </si>
  <si>
    <t>2N7000</t>
  </si>
  <si>
    <t>Mouser 689-2N7000-G</t>
  </si>
  <si>
    <t>T73YE</t>
  </si>
  <si>
    <t>Mouser 72-T70YE-1K</t>
  </si>
  <si>
    <t>Metal Film Resistor 1%</t>
  </si>
  <si>
    <t xml:space="preserve">Caution about the body size!! </t>
  </si>
  <si>
    <t xml:space="preserve">Caution about the body size!!  </t>
  </si>
  <si>
    <t>1K24</t>
  </si>
  <si>
    <t>4K99</t>
  </si>
  <si>
    <t>5K36</t>
  </si>
  <si>
    <t>20K</t>
  </si>
  <si>
    <t>40K2</t>
  </si>
  <si>
    <t>Tantalum Capacitors 5%</t>
  </si>
  <si>
    <t>30P</t>
  </si>
  <si>
    <t>39P</t>
  </si>
  <si>
    <t>47P</t>
  </si>
  <si>
    <t xml:space="preserve">Mouser 871-B78108E1473J000 </t>
  </si>
  <si>
    <t>Components for PS/2</t>
  </si>
  <si>
    <t>PIC16F1847-I/P</t>
  </si>
  <si>
    <t xml:space="preserve">PDIP-18 </t>
  </si>
  <si>
    <t>Mouser 579-PIC16F1847-I/P</t>
  </si>
  <si>
    <t>Mouser 571-5749180-1</t>
  </si>
  <si>
    <t>Circular DIN Connectors</t>
  </si>
  <si>
    <t>Socket (Female)</t>
  </si>
  <si>
    <t>Mini DIN  6 pin</t>
  </si>
  <si>
    <t>Designation</t>
  </si>
  <si>
    <t>5K6</t>
  </si>
  <si>
    <t>FB1-FB13</t>
  </si>
  <si>
    <t>Q1-Q6</t>
  </si>
  <si>
    <t>J2</t>
  </si>
  <si>
    <t>U9, U10</t>
  </si>
  <si>
    <t>U11</t>
  </si>
  <si>
    <t>U12</t>
  </si>
  <si>
    <t>U34</t>
  </si>
  <si>
    <t>U35</t>
  </si>
  <si>
    <t>J3</t>
  </si>
  <si>
    <t>Misc Components</t>
  </si>
  <si>
    <t>DC power Jack</t>
  </si>
  <si>
    <t>Y1</t>
  </si>
  <si>
    <t>Quarz Oscillator (Crystal)</t>
  </si>
  <si>
    <t>14.18757MHz</t>
  </si>
  <si>
    <t>Y2</t>
  </si>
  <si>
    <t>J1</t>
  </si>
  <si>
    <t>SIO socket</t>
  </si>
  <si>
    <t>J7</t>
  </si>
  <si>
    <t>J7a</t>
  </si>
  <si>
    <t>DIN7</t>
  </si>
  <si>
    <t>DIN power socket</t>
  </si>
  <si>
    <t>J4a</t>
  </si>
  <si>
    <t>PBI Cardedge</t>
  </si>
  <si>
    <t>2x15p</t>
  </si>
  <si>
    <t>90°</t>
  </si>
  <si>
    <t>J4b</t>
  </si>
  <si>
    <t>ECI CardEdge</t>
  </si>
  <si>
    <t>2x7p</t>
  </si>
  <si>
    <t>J5, J6</t>
  </si>
  <si>
    <t>Joystick ports</t>
  </si>
  <si>
    <t>SUB-D 9p male</t>
  </si>
  <si>
    <t>J8</t>
  </si>
  <si>
    <t>Keyboard connector</t>
  </si>
  <si>
    <t>J9</t>
  </si>
  <si>
    <t>DVI port</t>
  </si>
  <si>
    <t>SW1</t>
  </si>
  <si>
    <t>Power Switch</t>
  </si>
  <si>
    <t>Atari</t>
  </si>
  <si>
    <t>U1</t>
  </si>
  <si>
    <t>LM 358</t>
  </si>
  <si>
    <t>U6</t>
  </si>
  <si>
    <t>Freddie</t>
  </si>
  <si>
    <t>U3</t>
  </si>
  <si>
    <t>MMU</t>
  </si>
  <si>
    <t>U20</t>
  </si>
  <si>
    <t>CD4050</t>
  </si>
  <si>
    <t>U8</t>
  </si>
  <si>
    <t>Sally</t>
  </si>
  <si>
    <t>U7</t>
  </si>
  <si>
    <t>Antic</t>
  </si>
  <si>
    <t>U17</t>
  </si>
  <si>
    <t>GTIA</t>
  </si>
  <si>
    <t>U5</t>
  </si>
  <si>
    <t>OS ROM</t>
  </si>
  <si>
    <t>U4</t>
  </si>
  <si>
    <t>BASIC ROM</t>
  </si>
  <si>
    <t>U23</t>
  </si>
  <si>
    <t>PLA</t>
  </si>
  <si>
    <t>U2</t>
  </si>
  <si>
    <t>74LS138</t>
  </si>
  <si>
    <t>U28</t>
  </si>
  <si>
    <t>POKEY</t>
  </si>
  <si>
    <t>U22</t>
  </si>
  <si>
    <t>74LS08</t>
  </si>
  <si>
    <t>CD4051</t>
  </si>
  <si>
    <t>U19</t>
  </si>
  <si>
    <t>NE555</t>
  </si>
  <si>
    <t>U21</t>
  </si>
  <si>
    <t>74LS74</t>
  </si>
  <si>
    <t>27C64 EPROM</t>
  </si>
  <si>
    <t>alt. Federsockel</t>
  </si>
  <si>
    <t>alt. 2N5551</t>
  </si>
  <si>
    <t>alt. to DIN7</t>
  </si>
  <si>
    <t>part of Mouser Basket</t>
  </si>
  <si>
    <t>qty</t>
  </si>
  <si>
    <t>Alt. ATF22V10C-15PU</t>
  </si>
  <si>
    <t>Alt. 28C64</t>
  </si>
  <si>
    <t>Aldi :-)</t>
  </si>
  <si>
    <t xml:space="preserve">Mouser  122-2512-GR </t>
  </si>
  <si>
    <t>Sophia connector 16pos</t>
  </si>
  <si>
    <t>Digikey 1-215079-6</t>
  </si>
  <si>
    <t>2x8p</t>
  </si>
  <si>
    <t>130 XE Remake Board by Panos</t>
  </si>
  <si>
    <t>Reichelt</t>
  </si>
  <si>
    <t>METALL 18,0</t>
  </si>
  <si>
    <t>METALL 33,0</t>
  </si>
  <si>
    <t>METALL 47,0</t>
  </si>
  <si>
    <t>METALL 51,0</t>
  </si>
  <si>
    <t>METALL 75,0</t>
  </si>
  <si>
    <t>METALL 100</t>
  </si>
  <si>
    <t>METALL 150</t>
  </si>
  <si>
    <t>METALL 180</t>
  </si>
  <si>
    <t>METALL 220</t>
  </si>
  <si>
    <t>METALL 240</t>
  </si>
  <si>
    <t>METALL 270</t>
  </si>
  <si>
    <t>METALL 470</t>
  </si>
  <si>
    <t>METALL 680</t>
  </si>
  <si>
    <t>METALL 750</t>
  </si>
  <si>
    <t>METALL 1,00K</t>
  </si>
  <si>
    <t>METALL 1,50K</t>
  </si>
  <si>
    <t>METALL 1,80K</t>
  </si>
  <si>
    <t>METALL 2,00K</t>
  </si>
  <si>
    <t>METALL 2,20K</t>
  </si>
  <si>
    <t>METALL 2,70K</t>
  </si>
  <si>
    <t>METALL 3,00K</t>
  </si>
  <si>
    <t>METALL 3,30K</t>
  </si>
  <si>
    <t>METALL 4,70K</t>
  </si>
  <si>
    <t>METALL 5,10K</t>
  </si>
  <si>
    <t>METALL 5,60K</t>
  </si>
  <si>
    <t>METALL 6,20K</t>
  </si>
  <si>
    <t>METALL 6,80K</t>
  </si>
  <si>
    <t>METALL 9,10K</t>
  </si>
  <si>
    <t>METALL 10K</t>
  </si>
  <si>
    <t>METALL 33K</t>
  </si>
  <si>
    <t>METALL 36K</t>
  </si>
  <si>
    <t>METALL 56K</t>
  </si>
  <si>
    <t>METALL 68K</t>
  </si>
  <si>
    <t>METALL 470K</t>
  </si>
  <si>
    <t>METALL 1,00M</t>
  </si>
  <si>
    <t>not required for PAL</t>
  </si>
  <si>
    <t>PT 10-L 500K</t>
  </si>
  <si>
    <t>RAD 4,7/100</t>
  </si>
  <si>
    <t>SU-A 10U 50</t>
  </si>
  <si>
    <t>M-A 22U 50-2</t>
  </si>
  <si>
    <t>M-A 470U 16</t>
  </si>
  <si>
    <t>L-MICC 1,5µ</t>
  </si>
  <si>
    <t>L-MICC 10µ</t>
  </si>
  <si>
    <t>L-MICC 22µ</t>
  </si>
  <si>
    <t>L-MICC 100µ</t>
  </si>
  <si>
    <t>1N 4148</t>
  </si>
  <si>
    <t>2N 3906</t>
  </si>
  <si>
    <t>2N 4401</t>
  </si>
  <si>
    <t>2N 5551</t>
  </si>
  <si>
    <t>GS 8P</t>
  </si>
  <si>
    <t>GS 14P</t>
  </si>
  <si>
    <t>GS 16P</t>
  </si>
  <si>
    <t>GS 18P</t>
  </si>
  <si>
    <t>GS 24P</t>
  </si>
  <si>
    <t>GS 20P</t>
  </si>
  <si>
    <t>GS 28P</t>
  </si>
  <si>
    <t>GS 40P</t>
  </si>
  <si>
    <t>GS 8</t>
  </si>
  <si>
    <t>GS 14</t>
  </si>
  <si>
    <t>GS 16</t>
  </si>
  <si>
    <t>GS 18</t>
  </si>
  <si>
    <t>GS 20</t>
  </si>
  <si>
    <t>GS 24</t>
  </si>
  <si>
    <t>GS 28</t>
  </si>
  <si>
    <t>GS 40</t>
  </si>
  <si>
    <t>GS 32P</t>
  </si>
  <si>
    <t>SL 1X40G 2,54</t>
  </si>
  <si>
    <t>JUMPER 2,54 SW</t>
  </si>
  <si>
    <t>AS 6C4008-55PCN</t>
  </si>
  <si>
    <t>KZH 20-1</t>
  </si>
  <si>
    <t>NT 02</t>
  </si>
  <si>
    <t>SMD HC 86</t>
  </si>
  <si>
    <t>kein AHC!</t>
  </si>
  <si>
    <t>SMD HC 373</t>
  </si>
  <si>
    <t>SMD HC 85</t>
  </si>
  <si>
    <t>2N 7000</t>
  </si>
  <si>
    <t>LM 358 DIP</t>
  </si>
  <si>
    <t>CD 4050BE TEX</t>
  </si>
  <si>
    <t>LS 138</t>
  </si>
  <si>
    <t>LS 08</t>
  </si>
  <si>
    <t>CD 4051BE TEX</t>
  </si>
  <si>
    <t>NE 555 DIP</t>
  </si>
  <si>
    <t>LS 74</t>
  </si>
  <si>
    <t>CardEdge Connector 2x15p</t>
  </si>
  <si>
    <t>CardEdge Connecgtor 2x7p</t>
  </si>
  <si>
    <t>Connfly Socket enclosure 24p</t>
  </si>
  <si>
    <t>Ebay</t>
  </si>
  <si>
    <t>Source</t>
  </si>
  <si>
    <t>490-SDS-80J</t>
  </si>
  <si>
    <t>2,2uF</t>
  </si>
  <si>
    <t>10uF</t>
  </si>
  <si>
    <t>47uH</t>
  </si>
  <si>
    <t>typo in original BOM</t>
  </si>
  <si>
    <t>typo on PCB: LM353</t>
  </si>
  <si>
    <t>Mouser 833-2N4401-AP</t>
  </si>
  <si>
    <t>Mouser 490-SDF-80J</t>
  </si>
  <si>
    <t>Mouser 	603-MFR-25FTE52-18R</t>
  </si>
  <si>
    <t>Mouser 	603-MFR-25FTE52-33R</t>
  </si>
  <si>
    <t>Mouser 	594-MBB02070C4709FCT</t>
  </si>
  <si>
    <t>Mouser 	603-MFR-25FTE52-51R</t>
  </si>
  <si>
    <t>Mouser 	603-MFR-25FBF52-75R</t>
  </si>
  <si>
    <t>Mouser 	603-MFR-25FBF52-100R</t>
  </si>
  <si>
    <t>Mouser 	603-MF0207FTE52-150R</t>
  </si>
  <si>
    <t>Mouser 	603-MFR-25FTE52-180R</t>
  </si>
  <si>
    <t>Mouser 	279-LR1F220R</t>
  </si>
  <si>
    <t>Mouser 	603-MFR-25FBF52-240R</t>
  </si>
  <si>
    <t>Mouser 	594-MBB02070C2700FC1</t>
  </si>
  <si>
    <t>Mouser 	279-LR1F470R</t>
  </si>
  <si>
    <t>Mouser 	279-LR1F680R</t>
  </si>
  <si>
    <t>Mouser 	603-MFR-25FBF52-750R</t>
  </si>
  <si>
    <t>Mouser 	279-LR1F1K0</t>
  </si>
  <si>
    <t>Mouser 	594-MBB02070C1501FC1</t>
  </si>
  <si>
    <t>Mouser 	594-MBB02070C1801FC1</t>
  </si>
  <si>
    <t>Mouser 	603-MFR-25FTE52-2K</t>
  </si>
  <si>
    <t>Mouser 	279-LR1F2K2</t>
  </si>
  <si>
    <t>Mouser 	594-MBB02070C2701FCT</t>
  </si>
  <si>
    <t>Mouser 	756-MFR4-3K0FI</t>
  </si>
  <si>
    <t>Mouser 	279-LR1F3K3</t>
  </si>
  <si>
    <t>Mouser 	279-LR1F4K7</t>
  </si>
  <si>
    <t>Mouser 	279-LR1F5K1</t>
  </si>
  <si>
    <t>Mouser 	603-MFR-25FTE52-5K6</t>
  </si>
  <si>
    <t>Mouser 	279-LR1F6K2</t>
  </si>
  <si>
    <t>Mouser 	594-MBB02070C6801FRP</t>
  </si>
  <si>
    <t>Mouser 	279-LR1F9K1</t>
  </si>
  <si>
    <t>Mouser 	594-MBB02070C1002FRP</t>
  </si>
  <si>
    <t>Mouser 	279-LR1F33K</t>
  </si>
  <si>
    <t>Mouser 	594-MBB02070C3602FC1</t>
  </si>
  <si>
    <t>Mouser 	594-MBB02070C5602FCT</t>
  </si>
  <si>
    <t>Mouser 	603-MFR-25FTE52-68K</t>
  </si>
  <si>
    <t>Mouser 	594-MBB02070C4703FC1</t>
  </si>
  <si>
    <t>Mouser 	594-MBB02070C1004FC1</t>
  </si>
  <si>
    <t>Mouser 	603-MFR-12FTF52-0R</t>
  </si>
  <si>
    <t>Mouser 	581-SA102A220JARN</t>
  </si>
  <si>
    <t>Mouser 	581-SA102A560JAR</t>
  </si>
  <si>
    <t>Mouser 	594-A680J15C0GH5TAA</t>
  </si>
  <si>
    <t>Mouser 	581-SA102C221MAR</t>
  </si>
  <si>
    <t>Mouser 	80-C410C821K1R</t>
  </si>
  <si>
    <t>Mouser 	581-SA105C102KAR</t>
  </si>
  <si>
    <t>Mouser 	594-A103M15X7RH5TAA</t>
  </si>
  <si>
    <t>Mouser 	581-SA105C473KARC</t>
  </si>
  <si>
    <t>Mouser 	594-A104M15X7RF5TAA</t>
  </si>
  <si>
    <t>Mouser 	647-UVP2A4R7MED1TD</t>
  </si>
  <si>
    <t>Mouser 	647-UVK1H100MDD</t>
  </si>
  <si>
    <t>Mouser 	647-UVK1H220MDD1TD</t>
  </si>
  <si>
    <t>Mouser 	647-UVK1A471MED</t>
  </si>
  <si>
    <t>Mouser 	652-78F100J-TR-RC</t>
  </si>
  <si>
    <t>Mouser 	652-78F220J-TR-RC</t>
  </si>
  <si>
    <t>Mouser 	542-78F101-RC</t>
  </si>
  <si>
    <t>Mouser 	80-B-01-A1</t>
  </si>
  <si>
    <t>Mouser 	512-1N4148</t>
  </si>
  <si>
    <t>Mouser 	437-1108730841001101</t>
  </si>
  <si>
    <t>Mouser 	575-11044314</t>
  </si>
  <si>
    <t>Mouser 	575-11044316</t>
  </si>
  <si>
    <t>Mouser 	575-11044318</t>
  </si>
  <si>
    <t>Mouser 	575-199320</t>
  </si>
  <si>
    <t>Mouser 	575-199624</t>
  </si>
  <si>
    <t>Mouser 	575-199628</t>
  </si>
  <si>
    <t>Mouser 	575-11044640</t>
  </si>
  <si>
    <t>Mouser 	575-1144632</t>
  </si>
  <si>
    <t>Mouser 	863-NCS2563DR2G</t>
  </si>
  <si>
    <t>Mouser 	771-AHC86D112</t>
  </si>
  <si>
    <t>Mouser 	771-AHC373D118</t>
  </si>
  <si>
    <t>Mouser 	595-CD74HC85M96</t>
  </si>
  <si>
    <t>Mouser 	595-LP5907MFX-4.5NPB</t>
  </si>
  <si>
    <t>Mouser 	71-RN55D-F-75/R</t>
  </si>
  <si>
    <t>Mouser 	71-RN55D1200FTR</t>
  </si>
  <si>
    <t>Mouser 	71-RN55C-F-511</t>
  </si>
  <si>
    <t>Mouser 	71-RN55D-F-1.24K/R</t>
  </si>
  <si>
    <t>Mouser 	71-RN55C-F-4.99K/R</t>
  </si>
  <si>
    <t>Mouser 	71-RN55D-F-5.36K</t>
  </si>
  <si>
    <t>Mouser 	71-RN55D-F-10K</t>
  </si>
  <si>
    <t>Mouser 	71-RN55D-F-20K</t>
  </si>
  <si>
    <t>Mouser 	71-RN55C4022F/R</t>
  </si>
  <si>
    <t>Mouser 	810-FG28X5R1E225KRT6</t>
  </si>
  <si>
    <t>Mouser 	810-FG24X7R1A106KRT6</t>
  </si>
  <si>
    <t>Mouser 	581-SA102A300J</t>
  </si>
  <si>
    <t>Mouser 	581-SA102A390J</t>
  </si>
  <si>
    <t>Mouser 	594-A470J15C0GL5UAA</t>
  </si>
  <si>
    <t>Mouser 	490-PJ-102AH</t>
  </si>
  <si>
    <t>Mouser 74320-1007</t>
  </si>
  <si>
    <t>Mouser 571-1-215079-6</t>
  </si>
  <si>
    <t>Mouser 	612-300SP1J1BLKM7QE</t>
  </si>
  <si>
    <t>Mouser 	595-LM358P</t>
  </si>
  <si>
    <t>Mouser 	595-CD4050BE</t>
  </si>
  <si>
    <t>Mouser 	595-SN74LS138NE4</t>
  </si>
  <si>
    <t>Mouser 	595-SN74LS08N</t>
  </si>
  <si>
    <t>Mouser 	595-CD4051BE</t>
  </si>
  <si>
    <t>Mouser 	595-NE555PE4</t>
  </si>
  <si>
    <t>Mouser 	595-SN74LS74AN</t>
  </si>
  <si>
    <t xml:space="preserve"> change mem scheme from external</t>
  </si>
  <si>
    <t xml:space="preserve"> change mem scheme  from internal</t>
  </si>
  <si>
    <t>Notes / alt. Source</t>
  </si>
  <si>
    <t>Passive Components for board</t>
  </si>
  <si>
    <t>2Ohms/5A</t>
  </si>
  <si>
    <t>3,4*4,4mm (dia/length)</t>
  </si>
  <si>
    <t>U18, U21</t>
  </si>
  <si>
    <t>U2, U20, U24, U25</t>
  </si>
  <si>
    <t>U1, U19</t>
  </si>
  <si>
    <t>U6, U7, U8, U17, U22, U23</t>
  </si>
  <si>
    <t>U4, U5</t>
  </si>
  <si>
    <t>U4 alt.</t>
  </si>
  <si>
    <t>4pos</t>
  </si>
  <si>
    <t>40 DIP</t>
  </si>
  <si>
    <t>20 DIP</t>
  </si>
  <si>
    <t>16 DIP</t>
  </si>
  <si>
    <t>28 DIP</t>
  </si>
  <si>
    <t>24/28 DIP</t>
  </si>
  <si>
    <t>14 DIP</t>
  </si>
  <si>
    <t>180°</t>
  </si>
  <si>
    <t>Connfly 24p</t>
  </si>
  <si>
    <t>J9a</t>
  </si>
  <si>
    <t>CO10177/CO61090</t>
  </si>
  <si>
    <t>CO70034</t>
  </si>
  <si>
    <t>Alibaba</t>
  </si>
  <si>
    <t>Source / Mouser</t>
  </si>
  <si>
    <t>different/wrong qty in Mouser Basket</t>
  </si>
  <si>
    <t>47K</t>
  </si>
  <si>
    <t>Mouser 594-MBB02070C4702FC1</t>
  </si>
  <si>
    <t>18K</t>
  </si>
  <si>
    <t>Mouser 594-MBB02070C1802FC1</t>
  </si>
  <si>
    <t>MOUSER</t>
  </si>
  <si>
    <t>BEAD 8-21</t>
  </si>
  <si>
    <t>Summe</t>
  </si>
  <si>
    <t>Mouser</t>
  </si>
  <si>
    <t>reichelt</t>
  </si>
  <si>
    <t>Mwst</t>
  </si>
  <si>
    <t>Netto</t>
  </si>
  <si>
    <t>sikor</t>
  </si>
  <si>
    <t>OliX</t>
  </si>
  <si>
    <t>4.433618 MHz</t>
  </si>
  <si>
    <t>Portoanteil</t>
  </si>
  <si>
    <t>Endsumme</t>
  </si>
  <si>
    <t>Porto</t>
  </si>
  <si>
    <t>Material</t>
  </si>
  <si>
    <t>https://lotharek.pl/productdetail.php?id=291</t>
  </si>
  <si>
    <t>https://restore-store.de/bauelemente/162-din-buchse-7-polig-printausfuehrung.html?search_query=CON-2007&amp;results=30</t>
  </si>
  <si>
    <t>https://lotharek.pl/productdetail.php?id=233</t>
  </si>
  <si>
    <t>https://atariage.com/forums/topic/307175-sophia-2-improved-gtia-replacement/</t>
  </si>
  <si>
    <t>https://retronics.eu/en/classic-home-english/</t>
  </si>
  <si>
    <t>https://www.reichelt.de/praezisionspotentiometer-trimmer-stehend-1-0-kohm-6-6-mm-75h-1-0k-p3475.html?&amp;nbc=1</t>
  </si>
  <si>
    <t>others</t>
  </si>
  <si>
    <t>https://restore-store.de/home/39-d-sub-9-polige-stiftleiste-90-kunststoff.html?search_query=CON-2007&amp;results=32</t>
  </si>
  <si>
    <t>Der reichelt-Trimmer passt besser!!!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</si>
</sst>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8];[Red]\-#,##0.00\ [$€-408]"/>
  </numFmts>
  <fonts count="10" x14ac:knownFonts="1"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Protection="0">
      <alignment horizontal="center"/>
    </xf>
    <xf numFmtId="0" fontId="4" fillId="0" borderId="0" applyNumberFormat="0" applyFill="0" applyBorder="0" applyProtection="0">
      <alignment horizontal="center" textRotation="9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1" fillId="0" borderId="0" applyFill="0" applyBorder="0" applyAlignment="0" applyProtection="0"/>
    <xf numFmtId="0" fontId="5" fillId="0" borderId="0" applyNumberFormat="0" applyFill="0" applyBorder="0" applyProtection="0"/>
  </cellStyleXfs>
  <cellXfs count="5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1" xfId="4" applyBorder="1" applyAlignment="1">
      <alignment horizontal="center"/>
    </xf>
    <xf numFmtId="0" fontId="6" fillId="0" borderId="1" xfId="4" applyBorder="1"/>
    <xf numFmtId="0" fontId="0" fillId="0" borderId="1" xfId="0" applyBorder="1" applyAlignment="1">
      <alignment horizontal="left"/>
    </xf>
    <xf numFmtId="0" fontId="6" fillId="0" borderId="1" xfId="3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1" xfId="4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Fill="1" applyBorder="1"/>
    <xf numFmtId="0" fontId="0" fillId="2" borderId="1" xfId="0" applyFill="1" applyBorder="1"/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0" fillId="4" borderId="1" xfId="0" applyFill="1" applyBorder="1"/>
    <xf numFmtId="0" fontId="0" fillId="2" borderId="1" xfId="0" applyFont="1" applyFill="1" applyBorder="1" applyAlignment="1">
      <alignment horizontal="center"/>
    </xf>
    <xf numFmtId="0" fontId="6" fillId="0" borderId="1" xfId="4" applyBorder="1"/>
    <xf numFmtId="0" fontId="0" fillId="4" borderId="1" xfId="0" applyFont="1" applyFill="1" applyBorder="1" applyAlignment="1">
      <alignment horizontal="center"/>
    </xf>
    <xf numFmtId="0" fontId="6" fillId="0" borderId="0" xfId="4" applyFill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6" fillId="0" borderId="1" xfId="4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ont="1" applyFill="1" applyBorder="1"/>
    <xf numFmtId="0" fontId="9" fillId="0" borderId="0" xfId="0" applyFont="1" applyAlignment="1">
      <alignment vertical="center"/>
    </xf>
    <xf numFmtId="0" fontId="0" fillId="6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2" xfId="0" applyBorder="1"/>
    <xf numFmtId="0" fontId="0" fillId="7" borderId="1" xfId="0" applyFill="1" applyBorder="1"/>
    <xf numFmtId="0" fontId="0" fillId="3" borderId="1" xfId="0" applyFill="1" applyBorder="1" applyAlignment="1">
      <alignment horizontal="center"/>
    </xf>
    <xf numFmtId="0" fontId="3" fillId="0" borderId="0" xfId="0" applyFont="1"/>
  </cellXfs>
  <cellStyles count="8">
    <cellStyle name="Heading" xfId="1" xr:uid="{00000000-0005-0000-0000-000000000000}"/>
    <cellStyle name="Heading1" xfId="2" xr:uid="{00000000-0005-0000-0000-000001000000}"/>
    <cellStyle name="Hyperlink" xfId="3" xr:uid="{00000000-0005-0000-0000-000002000000}"/>
    <cellStyle name="Link" xfId="4" builtinId="8"/>
    <cellStyle name="Result" xfId="5" xr:uid="{00000000-0005-0000-0000-000004000000}"/>
    <cellStyle name="Result2" xfId="6" xr:uid="{00000000-0005-0000-0000-000005000000}"/>
    <cellStyle name="Standard" xfId="0" builtinId="0"/>
    <cellStyle name="Standard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mouser.de/ProductDetail/TE-Connectivity-Holsworthy/LR1F4K7?qs=ip69W3eHERXYYCvJ5kqIlw%3D%3D" TargetMode="External"/><Relationship Id="rId21" Type="http://schemas.openxmlformats.org/officeDocument/2006/relationships/hyperlink" Target="https://www.reichelt.de/widerstand-metallschicht-750-ohm-0207-0-6-w-1--metall-750-p11971.html?search=metall+750" TargetMode="External"/><Relationship Id="rId42" Type="http://schemas.openxmlformats.org/officeDocument/2006/relationships/hyperlink" Target="https://www.reichelt.de/elko-radial-22-f-50-v-rm-2-5-85-c-2000-h-20--m-a-22u-50-2-p228248.html?&amp;trstct=pol_4&amp;nbc=1" TargetMode="External"/><Relationship Id="rId63" Type="http://schemas.openxmlformats.org/officeDocument/2006/relationships/hyperlink" Target="https://www.reichelt.de/knopfzellenhalter-fuer-20-mm-kzh-20-1-p44621.html?&amp;trstct=pol_4&amp;nbc=1" TargetMode="External"/><Relationship Id="rId84" Type="http://schemas.openxmlformats.org/officeDocument/2006/relationships/hyperlink" Target="https://www.reichelt.de/ic-sockel-28-polig-doppelter-federkontakt-gs-28-p8220.html?search=gs28" TargetMode="External"/><Relationship Id="rId138" Type="http://schemas.openxmlformats.org/officeDocument/2006/relationships/hyperlink" Target="https://www.mouser.de/ProductDetail/Vishay-BC-Components/A103M15X7RH5TAA?qs=%2Fha2pyFadujWUmNfEIh7IA8Jbo840g51WPJxU4jgpYx086KDENSUOw%3D%3D" TargetMode="External"/><Relationship Id="rId159" Type="http://schemas.openxmlformats.org/officeDocument/2006/relationships/hyperlink" Target="https://www.mouser.de/ProductDetail/Mill-Max/110-44-318-41-001000?qs=IGgAdOvCTsR6aLN9j0H71g%3D%3D" TargetMode="External"/><Relationship Id="rId170" Type="http://schemas.openxmlformats.org/officeDocument/2006/relationships/hyperlink" Target="https://www.mouser.de/ProductDetail/Preci-dip/110-87-308-41-001101?qs=%2Fha2pyFaduiogECaWMQmgzO10cWTJ5cKdlmztLKpL%2Fq47PhO811qsd1W6InNpv7K" TargetMode="External"/><Relationship Id="rId191" Type="http://schemas.openxmlformats.org/officeDocument/2006/relationships/hyperlink" Target="https://www.mouser.de/ProductDetail/Vishay-Dale/RN55C4022FRE6?qs=%2Fha2pyFadui99pkL68w6GkxDC1Z96u%2FToJg8I2EJS%252BjdpH9Qc5qXZQ%3D%3D" TargetMode="External"/><Relationship Id="rId205" Type="http://schemas.openxmlformats.org/officeDocument/2006/relationships/hyperlink" Target="https://www.mouser.de/ProductDetail/Texas-Instruments/LM358P?qs=X1HXWTtiZ0QtOTT8%252BVnsyw%3D%3D" TargetMode="External"/><Relationship Id="rId107" Type="http://schemas.openxmlformats.org/officeDocument/2006/relationships/hyperlink" Target="https://www.mouser.de/ProductDetail/TE-Connectivity-Holsworthy/LR1F680R?qs=%2Fha2pyFadugZbks9V501al6BzLnuaWx%252BEUc6c3%252BabuluHabl1E37Mg%3D%3D" TargetMode="External"/><Relationship Id="rId11" Type="http://schemas.openxmlformats.org/officeDocument/2006/relationships/hyperlink" Target="https://www.reichelt.de/widerstand-metallschicht-47-0-ohm-0207-0-6-w-1--metall-47-0-p11822.html?&amp;trstct=pol_0&amp;nbc=1" TargetMode="External"/><Relationship Id="rId32" Type="http://schemas.openxmlformats.org/officeDocument/2006/relationships/hyperlink" Target="https://www.reichelt.de/widerstand-metallschicht-9-10-kohm-0207-0-6-w-1--metall-9-10k-p12021.html?search=metall+9%2C10k" TargetMode="External"/><Relationship Id="rId53" Type="http://schemas.openxmlformats.org/officeDocument/2006/relationships/hyperlink" Target="https://www.reichelt.de/ic-sockel-16-polig-superflach-gedreht-vergold--gs-16p-p8209.html?search=gs+16p" TargetMode="External"/><Relationship Id="rId74" Type="http://schemas.openxmlformats.org/officeDocument/2006/relationships/hyperlink" Target="https://www.reichelt.de/and-gate-2-element-4-75--5-25-v-dil-14-ls-08-p10592.html?search=74ls08" TargetMode="External"/><Relationship Id="rId128" Type="http://schemas.openxmlformats.org/officeDocument/2006/relationships/hyperlink" Target="https://www.mouser.de/ProductDetail/Vishay-Beyschlag/MBB02070C4703FC100?qs=%2Fha2pyFadujWLntqXotA07lPOwGPoXY7mS1n9VtMwIeypFha6UEDyRJmRlX4Ck9V" TargetMode="External"/><Relationship Id="rId149" Type="http://schemas.openxmlformats.org/officeDocument/2006/relationships/hyperlink" Target="https://www.mouser.de/ProductDetail/KEMET/B-01-A1?qs=%2Fha2pyFadugBur4T3gUqMEQsEwzGaLnz%2FSSyPVZbkq5F4evoww5JYg%3D%3D" TargetMode="External"/><Relationship Id="rId5" Type="http://schemas.openxmlformats.org/officeDocument/2006/relationships/hyperlink" Target="https://www.reichelt.de/widerstand-metallschicht-1-50-kohm-0207-0-6-w-1--metall-1-50k-p11429.html?&amp;trstct=pol_11&amp;nbc=1" TargetMode="External"/><Relationship Id="rId95" Type="http://schemas.openxmlformats.org/officeDocument/2006/relationships/hyperlink" Target="https://www.mouser.de/ProductDetail/YAGEO/MFR-25FTE52-18R?qs=oAGoVhmvjhwB7%252Bk5wYnnUg%3D%3D" TargetMode="External"/><Relationship Id="rId160" Type="http://schemas.openxmlformats.org/officeDocument/2006/relationships/hyperlink" Target="https://www.mouser.de/ProductDetail/Mill-Max/110-99-320-41-001000?qs=WZeyYeqMOWe2CjkU33lxog%3D%3D" TargetMode="External"/><Relationship Id="rId181" Type="http://schemas.openxmlformats.org/officeDocument/2006/relationships/hyperlink" Target="https://www.mouser.de/ProductDetail/Microchip-Technology/2N7000-G?qs=yU2N9dt%252BrfnyR%2FOhNomgZw%3D%3D" TargetMode="External"/><Relationship Id="rId216" Type="http://schemas.openxmlformats.org/officeDocument/2006/relationships/hyperlink" Target="https://www.alibaba.com/product-detail/Hc-49s3-579545mhz-DIP-Megahertz-Oscillator_1600075777577.html?spm=a2700.galleryofferlist.normal_offer.d_title.739529ccLffMP6" TargetMode="External"/><Relationship Id="rId211" Type="http://schemas.openxmlformats.org/officeDocument/2006/relationships/hyperlink" Target="https://www.mouser.de/ProductDetail/Texas-Instruments/SN74LS74AN?qs=b0gIXGU74fP41yYZQO4%252BKQ%3D%3D" TargetMode="External"/><Relationship Id="rId22" Type="http://schemas.openxmlformats.org/officeDocument/2006/relationships/hyperlink" Target="https://www.reichelt.de/widerstand-metallschicht-2-00-kohm-0207-0-6-w-1--metall-2-00k-p11578.html?&amp;trstct=pol_0&amp;nbc=1" TargetMode="External"/><Relationship Id="rId27" Type="http://schemas.openxmlformats.org/officeDocument/2006/relationships/hyperlink" Target="https://www.reichelt.de/widerstand-metallschicht-4-70-kohm-0207-0-6-w-1--metall-4-70k-p11784.html?search=metall+4%2C70k" TargetMode="External"/><Relationship Id="rId43" Type="http://schemas.openxmlformats.org/officeDocument/2006/relationships/hyperlink" Target="https://www.reichelt.de/elko-radial-470-f-16-v-rm-3-5-85-c-2000h-20--m-a-470u-16-p199844.html?&amp;trstct=pol_0&amp;nbc=1" TargetMode="External"/><Relationship Id="rId48" Type="http://schemas.openxmlformats.org/officeDocument/2006/relationships/hyperlink" Target="https://www.reichelt.de/schalt-diode-100-v-150-ma-do-35-1n-4148-p1730.html?search=1n4148" TargetMode="External"/><Relationship Id="rId64" Type="http://schemas.openxmlformats.org/officeDocument/2006/relationships/hyperlink" Target="https://www.reichelt.de/dip-schalter-liegend-2-polig-nt-02-p36464.html?&amp;trstct=pol_1&amp;nbc=1" TargetMode="External"/><Relationship Id="rId69" Type="http://schemas.openxmlformats.org/officeDocument/2006/relationships/hyperlink" Target="https://www.reichelt.de/ic-sockel-18-polig-superflach-gedreht-vergold--gs-18p-p8211.html?search=gs+18p" TargetMode="External"/><Relationship Id="rId113" Type="http://schemas.openxmlformats.org/officeDocument/2006/relationships/hyperlink" Target="https://www.mouser.de/ProductDetail/TE-Connectivity-Holsworthy/LR1F2K2?qs=ip69W3eHERWzYdGVWVr7yA%3D%3D" TargetMode="External"/><Relationship Id="rId118" Type="http://schemas.openxmlformats.org/officeDocument/2006/relationships/hyperlink" Target="https://www.mouser.de/ProductDetail/TE-Connectivity-Holsworthy/LR1F5K1?qs=%2Fha2pyFadugZbks9V501auM0ofF%252Bbslya6r%252B9yfjEZP9nyPPSz0efQ%3D%3D" TargetMode="External"/><Relationship Id="rId134" Type="http://schemas.openxmlformats.org/officeDocument/2006/relationships/hyperlink" Target="https://www.mouser.de/ProductDetail/Vishay-BC-Components/A680J15C0GH5TAA?qs=%2Fha2pyFaduj%252BnyhfaoOtvJwUgMzoxNQ0IzFg5xEGuyUvpOCCV%2FWyLE55BGjlYgHO" TargetMode="External"/><Relationship Id="rId139" Type="http://schemas.openxmlformats.org/officeDocument/2006/relationships/hyperlink" Target="https://www.mouser.de/ProductDetail/AVX/SA105C473KARC?qs=%2Fha2pyFaduh0lu6l%2FO5ANfnNr75Xff1hGlvcB%252BlalQCZt97BCBNTKg%3D%3D" TargetMode="External"/><Relationship Id="rId80" Type="http://schemas.openxmlformats.org/officeDocument/2006/relationships/hyperlink" Target="https://www.reichelt.de/ic-sockel-16-polig-doppelter-federkontakt-gs-16-p8208.html?search=gs16" TargetMode="External"/><Relationship Id="rId85" Type="http://schemas.openxmlformats.org/officeDocument/2006/relationships/hyperlink" Target="https://www.reichelt.de/ic-sockel-40-polig-doppelter-federkontakt-gs-40-p8224.html?search=gs40" TargetMode="External"/><Relationship Id="rId150" Type="http://schemas.openxmlformats.org/officeDocument/2006/relationships/hyperlink" Target="https://www.mouser.de/ProductDetail/onsemi-Fairchild/1N4148?qs=i4Fj9T%2FoRm8RMUhj5DeFQg%3D%3D" TargetMode="External"/><Relationship Id="rId155" Type="http://schemas.openxmlformats.org/officeDocument/2006/relationships/hyperlink" Target="https://www.mouser.de/ProductDetail/CUI-Devices/SDS-80J?qs=%2Fha2pyFadui3fN4Ylum8zIXGRSDKXtEoqoYa4UBbIj6DsrwAZt2j8Q%3D%3D" TargetMode="External"/><Relationship Id="rId171" Type="http://schemas.openxmlformats.org/officeDocument/2006/relationships/hyperlink" Target="https://www.mouser.de/ProductDetail/Mill-Max/110-99-624-41-001000?qs=WZeyYeqMOWfWP%252BcyE0PQnQ%3D%3D" TargetMode="External"/><Relationship Id="rId176" Type="http://schemas.openxmlformats.org/officeDocument/2006/relationships/hyperlink" Target="https://www.mouser.de/ProductDetail/onsemi/NCS2563DR2G?qs=%2Fha2pyFadui0CvpthqVGiVm%2FDmjG5QSx1u4un1InR%252Bj1Fj%252BJY4v3MA%3D%3D" TargetMode="External"/><Relationship Id="rId192" Type="http://schemas.openxmlformats.org/officeDocument/2006/relationships/hyperlink" Target="https://www.mouser.de/ProductDetail/TDK/FG28X5R1E225KRT06?qs=icAhCOE9TbgsMqVpxmsYag%3D%3D" TargetMode="External"/><Relationship Id="rId197" Type="http://schemas.openxmlformats.org/officeDocument/2006/relationships/hyperlink" Target="https://www.mouser.de/ProductDetail/Vishay-BC-Components/A104M15X7RF5TAA?qs=%2Fha2pyFaduiI4AlEgYozpfoKNuCjk43rVpENWiwa%252B0J35qML80IkGg%3D%3D" TargetMode="External"/><Relationship Id="rId206" Type="http://schemas.openxmlformats.org/officeDocument/2006/relationships/hyperlink" Target="https://www.mouser.de/ProductDetail/Texas-Instruments/CD4050BE?qs=j%2FZo4ajzVJLKLpJvKsajlg%3D%3D" TargetMode="External"/><Relationship Id="rId201" Type="http://schemas.openxmlformats.org/officeDocument/2006/relationships/hyperlink" Target="https://www.mouser.de/ProductDetail/TE-Connectivity/5749180-1?qs=%2Fha2pyFadujrfy4fPATrco2n5HpoFS9jNL36vVYMWVn8M1h9XKZ0zg%3D%3D" TargetMode="External"/><Relationship Id="rId222" Type="http://schemas.openxmlformats.org/officeDocument/2006/relationships/hyperlink" Target="https://www.reichelt.de/praezisionspotentiometer-trimmer-stehend-1-0-kohm-6-6-mm-75h-1-0k-p3475.html?&amp;nbc=1" TargetMode="External"/><Relationship Id="rId12" Type="http://schemas.openxmlformats.org/officeDocument/2006/relationships/hyperlink" Target="https://www.reichelt.de/widerstand-metallschicht-51-0-ohm-0207-0-6-w-1--metall-51-0-p11858.html?&amp;trstct=pol_0&amp;nbc=1" TargetMode="External"/><Relationship Id="rId17" Type="http://schemas.openxmlformats.org/officeDocument/2006/relationships/hyperlink" Target="https://www.reichelt.de/widerstand-metallschicht-240-ohm-0207-0-6-w-1--metall-240-p11647.html?&amp;trstct=pol_0&amp;nbc=1" TargetMode="External"/><Relationship Id="rId33" Type="http://schemas.openxmlformats.org/officeDocument/2006/relationships/hyperlink" Target="https://www.reichelt.de/widerstand-metallschicht-33-0-kohm-0207-0-6-w-1--metall-33-0k-p11730.html?search=metall+33%2C0k" TargetMode="External"/><Relationship Id="rId38" Type="http://schemas.openxmlformats.org/officeDocument/2006/relationships/hyperlink" Target="https://www.reichelt.de/widerstand-metallschicht-4-70-kohm-0207-0-6-w-1--metall-4-70k-p11784.html?search=metall+4%2C70k" TargetMode="External"/><Relationship Id="rId59" Type="http://schemas.openxmlformats.org/officeDocument/2006/relationships/hyperlink" Target="https://www.reichelt.de/ic-sockel-32-polig-superflach-gedreht-vergold--gs-32p-p8223.html?search=gs+32p" TargetMode="External"/><Relationship Id="rId103" Type="http://schemas.openxmlformats.org/officeDocument/2006/relationships/hyperlink" Target="https://www.mouser.de/ProductDetail/TE-Connectivity-Holsworthy/LR1F220R?qs=%2Fha2pyFadugZbks9V501aihI9e%2FZPcsaETX67pTFI3jwv%252B%252BWIooFuw%3D%3D" TargetMode="External"/><Relationship Id="rId108" Type="http://schemas.openxmlformats.org/officeDocument/2006/relationships/hyperlink" Target="https://www.mouser.de/ProductDetail/YAGEO/MFR-25FBF52-750R?qs=%2Fha2pyFadui%252BnL3Q99GBfguh2CWHI%2Fx2CixVEfT3QzRIXN9rlWrfqA18%2FaKOU8CP" TargetMode="External"/><Relationship Id="rId124" Type="http://schemas.openxmlformats.org/officeDocument/2006/relationships/hyperlink" Target="https://www.mouser.de/ProductDetail/TE-Connectivity-Holsworthy/LR1F33K?qs=ip69W3eHERXEGLCW9OKkwg%3D%3D" TargetMode="External"/><Relationship Id="rId129" Type="http://schemas.openxmlformats.org/officeDocument/2006/relationships/hyperlink" Target="https://www.mouser.de/ProductDetail/Vishay-BC-Components/MBB02070C1004FC100?qs=%2Fha2pyFadujWLntqXotA02qp32AGEe8L7wzAfuhBgW48m7%2FAnDwMwPsRJmtiP%2FR%2F" TargetMode="External"/><Relationship Id="rId54" Type="http://schemas.openxmlformats.org/officeDocument/2006/relationships/hyperlink" Target="https://www.reichelt.de/ic-sockel-18-polig-superflach-gedreht-vergold--gs-18p-p8211.html?search=gs+18p" TargetMode="External"/><Relationship Id="rId70" Type="http://schemas.openxmlformats.org/officeDocument/2006/relationships/hyperlink" Target="https://www.reichelt.de/operationsverstaerker-2-fach-dip-8-lm-358-dip-p10483.html?search=lm358" TargetMode="External"/><Relationship Id="rId75" Type="http://schemas.openxmlformats.org/officeDocument/2006/relationships/hyperlink" Target="https://www.reichelt.de/praezisionstimer-ic-typ-555-4-5--16-v-dip-8-ne-555-dip-p13396.html?search=ne555" TargetMode="External"/><Relationship Id="rId91" Type="http://schemas.openxmlformats.org/officeDocument/2006/relationships/hyperlink" Target="https://de.aliexpress.com/item/4001146953252.html?spm=a2g0o.productlist.0.0.713c41b68hOYqa&amp;algo_pvid=3c714abc-c927-41f9-994d-7d7fc9f2fdc0&amp;algo_expid=3c714abc-c927-41f9-994d-7d7fc9f2fdc0-19&amp;btsid=2100bddb16200563855364068ed1aa&amp;ws_ab_test=searchweb0_0,searchweb201602_,searchweb201603_" TargetMode="External"/><Relationship Id="rId96" Type="http://schemas.openxmlformats.org/officeDocument/2006/relationships/hyperlink" Target="https://www.mouser.de/ProductDetail/YAGEO/MFR-25FTE52-33R?qs=oAGoVhmvjhwBqVruI05ItQ%3D%3D" TargetMode="External"/><Relationship Id="rId140" Type="http://schemas.openxmlformats.org/officeDocument/2006/relationships/hyperlink" Target="https://www.mouser.de/ProductDetail/Vishay-BC-Components/A104M15X7RF5TAA?qs=%2Fha2pyFaduiI4AlEgYozpfoKNuCjk43rVpENWiwa%252B0J35qML80IkGg%3D%3D" TargetMode="External"/><Relationship Id="rId145" Type="http://schemas.openxmlformats.org/officeDocument/2006/relationships/hyperlink" Target="https://www.mouser.de/ProductDetail/Bourns/78F1R5K-RC?qs=%2Fha2pyFaduj%252BhT58W%2FD2m7i77INjNM%2FROvhDgeSU5Hu2H%252BxjCzBHDQ%3D%3D" TargetMode="External"/><Relationship Id="rId161" Type="http://schemas.openxmlformats.org/officeDocument/2006/relationships/hyperlink" Target="https://www.mouser.de/ProductDetail/Mill-Max/110-99-624-41-001000?qs=WZeyYeqMOWfWP%252BcyE0PQnQ%3D%3D" TargetMode="External"/><Relationship Id="rId166" Type="http://schemas.openxmlformats.org/officeDocument/2006/relationships/hyperlink" Target="https://www.mouser.de/ProductDetail/Alliance-Memory/AS6C4008-55PCN?qs=%2Fha2pyFaduh8e9ypWvXXA90gLmu1Nj36o177qKRcKUcVcM9wxE06NMeaXJd8V3sI" TargetMode="External"/><Relationship Id="rId182" Type="http://schemas.openxmlformats.org/officeDocument/2006/relationships/hyperlink" Target="https://www.mouser.de/ProductDetail/Vishay-Sfernice/T73YE102KT20?qs=%2Fha2pyFaduiRwp12KqVWGKpB2i7ikBnQYb%2Fo2AgkULmGkkx3kH%252BU4g%3D%3D" TargetMode="External"/><Relationship Id="rId187" Type="http://schemas.openxmlformats.org/officeDocument/2006/relationships/hyperlink" Target="https://www.mouser.de/ProductDetail/Vishay-Dale/RN55C4991FRE6?qs=%2Fha2pyFadui99pkL68w6GmnBanH4yjkC7b4CfI0XzZ7weU5NDppm7Q%3D%3D" TargetMode="External"/><Relationship Id="rId217" Type="http://schemas.openxmlformats.org/officeDocument/2006/relationships/hyperlink" Target="https://www.mouser.de/ProductDetail/594-MBB02070C4702FCT" TargetMode="External"/><Relationship Id="rId1" Type="http://schemas.openxmlformats.org/officeDocument/2006/relationships/hyperlink" Target="https://www.ebay.de/itm/201415052188" TargetMode="External"/><Relationship Id="rId6" Type="http://schemas.openxmlformats.org/officeDocument/2006/relationships/hyperlink" Target="https://www.reichelt.de/widerstand-metallschicht-1-8-ohm-0207-0-6-w-1--metall-1-80-p11441.html?&amp;trstct=pol_6&amp;nbc=1" TargetMode="External"/><Relationship Id="rId212" Type="http://schemas.openxmlformats.org/officeDocument/2006/relationships/hyperlink" Target="https://www.mouser.de/ProductDetail/Microchip-Technology-Atmel/AT28C64B-15PU?qs=2VKgqYuc3OvipbcAuBcLow%3D%3D" TargetMode="External"/><Relationship Id="rId23" Type="http://schemas.openxmlformats.org/officeDocument/2006/relationships/hyperlink" Target="https://www.reichelt.de/widerstand-metallschicht-2-20-kohm-0207-0-6-w-1--metall-2-20k-p11584.html?search=metall+2%2C20k" TargetMode="External"/><Relationship Id="rId28" Type="http://schemas.openxmlformats.org/officeDocument/2006/relationships/hyperlink" Target="https://www.reichelt.de/widerstand-metallschicht-5-10-kohm-0207-0-6-w-1--metall-5-10k-p11839.html?search=metall+5%2C10k" TargetMode="External"/><Relationship Id="rId49" Type="http://schemas.openxmlformats.org/officeDocument/2006/relationships/hyperlink" Target="https://www.reichelt.de/bipolartransistor-pnp-40v-0-2a-0-5w-to-92-2n-3906-p2022.html?search=2n3906" TargetMode="External"/><Relationship Id="rId114" Type="http://schemas.openxmlformats.org/officeDocument/2006/relationships/hyperlink" Target="https://www.mouser.de/ProductDetail/Vishay-BC-Components/MBB02070C2701FCT00?qs=%2Fha2pyFadujWLntqXotA0z%252B9ZE%252Bs%252BloLqRFg%2FmYSCJ1uCgzz2nWKTvLf8WvOulzh" TargetMode="External"/><Relationship Id="rId119" Type="http://schemas.openxmlformats.org/officeDocument/2006/relationships/hyperlink" Target="https://www.mouser.de/ProductDetail/YAGEO/MFR-25FTE52-5K6?qs=UFD7vfw3J8pTyJokFj7GRQ%3D%3D" TargetMode="External"/><Relationship Id="rId44" Type="http://schemas.openxmlformats.org/officeDocument/2006/relationships/hyperlink" Target="https://www.reichelt.de/festinduktivitaet-axial-micc-ferrit-1-5--l-micc-1-5--p86422.html?&amp;trstct=pol_1&amp;nbc=1" TargetMode="External"/><Relationship Id="rId60" Type="http://schemas.openxmlformats.org/officeDocument/2006/relationships/hyperlink" Target="https://www.reichelt.de/40pol-stiftleiste-gerade-rm-2-54-sl-1x40g-2-54-p19506.html?&amp;trstct=pol_4&amp;nbc=1" TargetMode="External"/><Relationship Id="rId65" Type="http://schemas.openxmlformats.org/officeDocument/2006/relationships/hyperlink" Target="https://www.reichelt.de/comparator-4-bit-2--6-v-so-16-smd-hc-85-p18705.html?search=74hc85" TargetMode="External"/><Relationship Id="rId81" Type="http://schemas.openxmlformats.org/officeDocument/2006/relationships/hyperlink" Target="https://www.reichelt.de/ic-sockel-18-polig-doppelter-federkontakt-gs-18-p8210.html?search=gs18" TargetMode="External"/><Relationship Id="rId86" Type="http://schemas.openxmlformats.org/officeDocument/2006/relationships/hyperlink" Target="https://www.reichelt.de/ic-sockel-8-polig-superflach-gedreht-vergold--gs-8p-p8231.html?&amp;trstct=pol_3&amp;nbc=1" TargetMode="External"/><Relationship Id="rId130" Type="http://schemas.openxmlformats.org/officeDocument/2006/relationships/hyperlink" Target="https://www.mouser.de/ProductDetail/YAGEO/MFR-12FTF52-0R?qs=oAGoVhmvjhzqGHRLNGXNHg%3D%3D" TargetMode="External"/><Relationship Id="rId135" Type="http://schemas.openxmlformats.org/officeDocument/2006/relationships/hyperlink" Target="https://www.mouser.de/ProductDetail/AVX/SA102C221MAR?qs=%2Fha2pyFaduh0lu6l%2FO5ANYUwA6HGItKxIs1mAWtsIfSq42qfIs8E%2FA%3D%3D" TargetMode="External"/><Relationship Id="rId151" Type="http://schemas.openxmlformats.org/officeDocument/2006/relationships/hyperlink" Target="https://www.mouser.de/ProductDetail/Micro-Commercial-Components-MCC/2N3906-AP?qs=%2Fha2pyFaduiTQPFyu1nlY9XfbGhfpu2kq2VmDHECNj1FrtMUbByiRg%3D%3D" TargetMode="External"/><Relationship Id="rId156" Type="http://schemas.openxmlformats.org/officeDocument/2006/relationships/hyperlink" Target="https://www.mouser.de/ProductDetail/Preci-dip/110-87-308-41-001101?qs=%2Fha2pyFaduiogECaWMQmgzO10cWTJ5cKdlmztLKpL%2Fq47PhO811qsd1W6InNpv7K" TargetMode="External"/><Relationship Id="rId177" Type="http://schemas.openxmlformats.org/officeDocument/2006/relationships/hyperlink" Target="https://www.mouser.de/ProductDetail/Nexperia/74AHC86D112?qs=%2Fha2pyFaduhkZvBQ%2FblxSAB2uSoNLXGy72zYQ0E2g0m3smsBktwmNQ%3D%3D" TargetMode="External"/><Relationship Id="rId198" Type="http://schemas.openxmlformats.org/officeDocument/2006/relationships/hyperlink" Target="https://www.mouser.de/ProductDetail/EPCOS-TDK/B78108E1473J000?qs=%2Fha2pyFaduhrPuPjP9N1B7oWvqqxMQIynSdnFqDyzVo8AfDwlSVGyUVVrLFZsy6T" TargetMode="External"/><Relationship Id="rId172" Type="http://schemas.openxmlformats.org/officeDocument/2006/relationships/hyperlink" Target="https://www.mouser.de/ProductDetail/Mill-Max/110-44-632-41-001000?qs=IGgAdOvCTsQ7b8dH1CXNDg%3D%3D" TargetMode="External"/><Relationship Id="rId193" Type="http://schemas.openxmlformats.org/officeDocument/2006/relationships/hyperlink" Target="https://www.mouser.de/ProductDetail/TDK/FG24X7R1A106KRT06?qs=icAhCOE9TbjmK5fA1NC%2FDg%3D%3D" TargetMode="External"/><Relationship Id="rId202" Type="http://schemas.openxmlformats.org/officeDocument/2006/relationships/hyperlink" Target="https://www.mouser.de/ProductDetail/CUI-Devices/PJ-102AH?qs=%2Fha2pyFadujqwLED63X3wpL78aFsgwS6iMlH%252BAq4q0OFetqJFzpkQA%3D%3D" TargetMode="External"/><Relationship Id="rId207" Type="http://schemas.openxmlformats.org/officeDocument/2006/relationships/hyperlink" Target="https://www.mouser.de/ProductDetail/Texas-Instruments/SN74LS138NE4?qs=%2Fha2pyFadugoF%252B4lmBlcD%2FE40W0lq8XtE3kc7OqevBpHZYSbHDjUoQ%3D%3D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https://www.reichelt.de/widerstand-metallschicht-75-0-ohm-0207-0-6-w-1--metall-75-0-p11969.html?&amp;trstct=pol_0&amp;nbc=1" TargetMode="External"/><Relationship Id="rId18" Type="http://schemas.openxmlformats.org/officeDocument/2006/relationships/hyperlink" Target="https://www.reichelt.de/widerstand-metallschicht-270-ohm-0207-0-6-w-1--metall-270-p11669.html?&amp;trstct=pol_0&amp;nbc=1" TargetMode="External"/><Relationship Id="rId39" Type="http://schemas.openxmlformats.org/officeDocument/2006/relationships/hyperlink" Target="https://www.reichelt.de/einstellpotentiometer-liegend-500-kohm-10-mm-pt-10-l-500k-p14630.html?&amp;trstct=pol_0&amp;nbc=1" TargetMode="External"/><Relationship Id="rId109" Type="http://schemas.openxmlformats.org/officeDocument/2006/relationships/hyperlink" Target="https://www.mouser.de/ProductDetail/TE-Connectivity-Holsworthy/LR1F1K0?qs=%2Fha2pyFadugZbks9V501atmvprvCEZVhsscbJXRFAe%252BzEd%2FuiJxjOg%3D%3D" TargetMode="External"/><Relationship Id="rId34" Type="http://schemas.openxmlformats.org/officeDocument/2006/relationships/hyperlink" Target="https://www.reichelt.de/widerstand-metallschicht-36-0-kohm-0207-0-6-w-1--metall-36-0k-p11750.html?search=metall+36%2C0k" TargetMode="External"/><Relationship Id="rId50" Type="http://schemas.openxmlformats.org/officeDocument/2006/relationships/hyperlink" Target="https://www.reichelt.de/bipolartransistor-npn-40v-0-6a-0-25w-to-92-2n-4401-p219074.html?search=2n4401" TargetMode="External"/><Relationship Id="rId55" Type="http://schemas.openxmlformats.org/officeDocument/2006/relationships/hyperlink" Target="https://www.reichelt.de/ic-sockel-20-polig-superflach-gedreht-vergold--gs-20p-p8213.html?search=gs+20p" TargetMode="External"/><Relationship Id="rId76" Type="http://schemas.openxmlformats.org/officeDocument/2006/relationships/hyperlink" Target="https://www.reichelt.de/flip-flop-d-type-lp-schottky-4-75--5-25-v-dil-14-ls-74-p10820.html?search=74ls74" TargetMode="External"/><Relationship Id="rId97" Type="http://schemas.openxmlformats.org/officeDocument/2006/relationships/hyperlink" Target="https://www.mouser.de/ProductDetail/Vishay-Beyschlag/MBB02070C4709FCT00?qs=%2Fha2pyFadujWLntqXotA07lPOwGPoXY71NVdnkYpH6tjkH4YbgizMZHRULo0sOIo" TargetMode="External"/><Relationship Id="rId104" Type="http://schemas.openxmlformats.org/officeDocument/2006/relationships/hyperlink" Target="https://www.mouser.de/ProductDetail/YAGEO/MFR-25FBF52-240R?qs=%2Fha2pyFadui%252BnL3Q99GBfguh2CWHI%2Fx2WwZKS8yCjHspEXJQYRnpYAumRswvum5%2F" TargetMode="External"/><Relationship Id="rId120" Type="http://schemas.openxmlformats.org/officeDocument/2006/relationships/hyperlink" Target="https://www.mouser.de/ProductDetail/TE-Connectivity-Holsworthy/LR1F6K2?qs=%2Fha2pyFadugZbks9V501amJmHPG%252Bs2eNrmjQoKDLQiswye0WIj05rQ%3D%3D" TargetMode="External"/><Relationship Id="rId125" Type="http://schemas.openxmlformats.org/officeDocument/2006/relationships/hyperlink" Target="https://www.mouser.de/ProductDetail/Vishay-BC-Components/MBB02070C3602FC100?qs=%2Fha2pyFadujWLntqXotA04bMbvuO%252BQnqkEnSpluHCLLBWx8CGoilyF72eZ09HbJd" TargetMode="External"/><Relationship Id="rId141" Type="http://schemas.openxmlformats.org/officeDocument/2006/relationships/hyperlink" Target="https://www.mouser.de/ProductDetail/Nichicon/UVP2A4R7MED1TD?qs=%2Fha2pyFaduhysdlNV5p0%252BP%252BtdwN2AZ%252Bb7ZTjEEofQDC69jyoopv%2FS8O2%2FjRBOTA%252B" TargetMode="External"/><Relationship Id="rId146" Type="http://schemas.openxmlformats.org/officeDocument/2006/relationships/hyperlink" Target="https://www.mouser.de/ProductDetail/Bourns/78F100J-TR-RC?qs=%2Fha2pyFaduhYRfC1am9ECnokHUFBcBHjnOvcT0Kh31JMQ2mGsWnX2A%3D%3D" TargetMode="External"/><Relationship Id="rId167" Type="http://schemas.openxmlformats.org/officeDocument/2006/relationships/hyperlink" Target="https://www.mouser.de/ProductDetail/Maxim-Integrated/MXD1210CPA%2b?qs=%2Fha2pyFaduhitXpXjEuIvxJV5u1DpKYYw7qSC%252BHjCKUQHDDrowA%2Fmw%3D%3D" TargetMode="External"/><Relationship Id="rId188" Type="http://schemas.openxmlformats.org/officeDocument/2006/relationships/hyperlink" Target="https://www.mouser.de/ProductDetail/Vishay-Dale/RN55D5361FB14?qs=4ATM%2FtDn4NqxYLqFqceYeA%3D%3D" TargetMode="External"/><Relationship Id="rId7" Type="http://schemas.openxmlformats.org/officeDocument/2006/relationships/hyperlink" Target="https://www.reichelt.de/widerstand-metallschicht-10-0-kohm-0207-0-6-w-1--metall-10-0k-p11449.html?&amp;trstct=pol_13&amp;nbc=1" TargetMode="External"/><Relationship Id="rId71" Type="http://schemas.openxmlformats.org/officeDocument/2006/relationships/hyperlink" Target="https://www.reichelt.de/cmos-hex-non-inverting-buffer-converter-3--18-v-dil-16-cd-4050be-tex-p219212.html?search=cd4050" TargetMode="External"/><Relationship Id="rId92" Type="http://schemas.openxmlformats.org/officeDocument/2006/relationships/hyperlink" Target="https://de.aliexpress.com/item/4001146953252.html?spm=a2g0o.productlist.0.0.713c41b68hOYqa&amp;algo_pvid=3c714abc-c927-41f9-994d-7d7fc9f2fdc0&amp;algo_expid=3c714abc-c927-41f9-994d-7d7fc9f2fdc0-19&amp;btsid=2100bddb16200563855364068ed1aa&amp;ws_ab_test=searchweb0_0,searchweb201602_,searchweb201603_" TargetMode="External"/><Relationship Id="rId162" Type="http://schemas.openxmlformats.org/officeDocument/2006/relationships/hyperlink" Target="https://www.mouser.de/ProductDetail/Mill-Max/110-99-628-41-001000?qs=WZeyYeqMOWdeIw4OX95aZA%3D%3D" TargetMode="External"/><Relationship Id="rId183" Type="http://schemas.openxmlformats.org/officeDocument/2006/relationships/hyperlink" Target="https://www.mouser.de/ProductDetail/Vishay-Dale/RN55D75R0FRE6?qs=%2Fha2pyFadugp4AYbWju4DfF8EJnlhfGUcvtENfYPtDQegBlBVxkPJg%3D%3D" TargetMode="External"/><Relationship Id="rId213" Type="http://schemas.openxmlformats.org/officeDocument/2006/relationships/hyperlink" Target="https://www.mouser.de/ProductDetail/TE-Connectivity/8-215079-6?qs=O3N86PA0UL8%252BQqFsCYYOWg%3D%3D" TargetMode="External"/><Relationship Id="rId218" Type="http://schemas.openxmlformats.org/officeDocument/2006/relationships/hyperlink" Target="https://www.mouser.de/ProductDetail/594-MBB02070C1802FC1" TargetMode="External"/><Relationship Id="rId2" Type="http://schemas.openxmlformats.org/officeDocument/2006/relationships/hyperlink" Target="https://www.ebay.de/itm/171966625451" TargetMode="External"/><Relationship Id="rId29" Type="http://schemas.openxmlformats.org/officeDocument/2006/relationships/hyperlink" Target="https://www.reichelt.de/widerstand-metallschicht-5-60-kohm-0207-0-6-w-1--metall-5-60k-p11850.html?search=metall+5%2C60k" TargetMode="External"/><Relationship Id="rId24" Type="http://schemas.openxmlformats.org/officeDocument/2006/relationships/hyperlink" Target="https://www.reichelt.de/widerstand-metallschicht-2-70-kohm-0207-0-6-w-1--metall-2-70k-p11599.html?search=metall+2%2C70k" TargetMode="External"/><Relationship Id="rId40" Type="http://schemas.openxmlformats.org/officeDocument/2006/relationships/hyperlink" Target="https://www.reichelt.de/elko-radial-4-7-f-100-v-rm-2-0-85-c-2000h-20--rad-4-7-100-p15134.html?&amp;trstct=pol_1&amp;nbc=1" TargetMode="External"/><Relationship Id="rId45" Type="http://schemas.openxmlformats.org/officeDocument/2006/relationships/hyperlink" Target="https://www.reichelt.de/festinduktivitaet-axial-micc-ferrit-10--l-micc-10--p86427.html?&amp;trstct=pol_1&amp;nbc=1" TargetMode="External"/><Relationship Id="rId66" Type="http://schemas.openxmlformats.org/officeDocument/2006/relationships/hyperlink" Target="https://www.reichelt.de/octal-d-type-latch-3-state-2--6-v-so-20-smd-hc-373-p18677.html?search=74hc373" TargetMode="External"/><Relationship Id="rId87" Type="http://schemas.openxmlformats.org/officeDocument/2006/relationships/hyperlink" Target="https://www.reichelt.de/ic-sockel-8-polig-doppelter-federkontakt-gs-8-p8230.html?search=GS+8" TargetMode="External"/><Relationship Id="rId110" Type="http://schemas.openxmlformats.org/officeDocument/2006/relationships/hyperlink" Target="https://www.mouser.de/ProductDetail/Vishay-BC-Components/MBB02070C1501FC100?qs=%2Fha2pyFadujWLntqXotA0xzu9Zd12KfNUc1ekOup01xj3Opmm16zNBJaRt0yhPuN" TargetMode="External"/><Relationship Id="rId115" Type="http://schemas.openxmlformats.org/officeDocument/2006/relationships/hyperlink" Target="https://www.mouser.de/ProductDetail/Welwyn-Components-TT-Electronics/MFR4-3K0FI?qs=%2Fha2pyFaduiwGNR4vzEl1eojkwn%252B9KkeLcFx%2Fcocniz5VB99bHYx%252BA%3D%3D" TargetMode="External"/><Relationship Id="rId131" Type="http://schemas.openxmlformats.org/officeDocument/2006/relationships/hyperlink" Target="https://www.mouser.de/ProductDetail/Amphenol-Piher/PT10LV10-504A2020-S?qs=%2Fha2pyFaduiNNBuoDw4Z%2FLpVFfNYB47EgQcLP8IvC4QZy1QqoowoDw%3D%3D" TargetMode="External"/><Relationship Id="rId136" Type="http://schemas.openxmlformats.org/officeDocument/2006/relationships/hyperlink" Target="https://www.mouser.de/ProductDetail/KEMET/C410C821K1R5TA?qs=qX5XyoTncDfCwpYNqMwdqg%3D%3D" TargetMode="External"/><Relationship Id="rId157" Type="http://schemas.openxmlformats.org/officeDocument/2006/relationships/hyperlink" Target="https://www.mouser.de/ProductDetail/Mill-Max/110-44-314-41-001000?qs=IGgAdOvCTsQb82r2v8jy%2FA%3D%3D" TargetMode="External"/><Relationship Id="rId178" Type="http://schemas.openxmlformats.org/officeDocument/2006/relationships/hyperlink" Target="https://www.mouser.de/ProductDetail/Nexperia/74AHC373D118?qs=%2Fha2pyFadug%252BMDmTZLfMH8G4DyOhLlPaP%2FpavGh848UyptkQJRebTA%3D%3D" TargetMode="External"/><Relationship Id="rId61" Type="http://schemas.openxmlformats.org/officeDocument/2006/relationships/hyperlink" Target="https://www.reichelt.de/kurzschlussbruecke-schwarz-rm-2-54-jumper-2-54-sw-p9017.html?search=jumper" TargetMode="External"/><Relationship Id="rId82" Type="http://schemas.openxmlformats.org/officeDocument/2006/relationships/hyperlink" Target="https://www.reichelt.de/ic-sockel-20-polig-doppelter-federkontakt-gs-20-p8212.html?search=gs20" TargetMode="External"/><Relationship Id="rId152" Type="http://schemas.openxmlformats.org/officeDocument/2006/relationships/hyperlink" Target="https://www.mouser.de/ProductDetail/Micro-Commercial-Components-MCC/2N4401-AP?qs=%2Fha2pyFadujzQ%252BCQkOuH5sQGtK4eFHHph7FHIGq0GEg8BFxY2t6GHw%3D%3D" TargetMode="External"/><Relationship Id="rId173" Type="http://schemas.openxmlformats.org/officeDocument/2006/relationships/hyperlink" Target="https://www.mouser.de/ProductDetail/Eagle-Plastic-Devices/122-2512-GR?qs=%2Fha2pyFaduic6d2e5m%2FRTM%252BbHz1p%2Fm7AIxZEc7Uv3uQ%2Ff6Gpq3pVyQ%3D%3D" TargetMode="External"/><Relationship Id="rId194" Type="http://schemas.openxmlformats.org/officeDocument/2006/relationships/hyperlink" Target="https://www.mouser.de/ProductDetail/AVX/SA102A300JAA?qs=B6kkDfuK7%2FCYJICM2FTpeQ%3D%3D" TargetMode="External"/><Relationship Id="rId199" Type="http://schemas.openxmlformats.org/officeDocument/2006/relationships/hyperlink" Target="https://www.mouser.de/ProductDetail/Microchip-Technology/PIC16F1847-I-P?qs=%2Fha2pyFaduhP4KuaKjx0gchYU5XLX2HAh8kiO3gW7EzqL2B5hPsB8vd4ds6C8JXp" TargetMode="External"/><Relationship Id="rId203" Type="http://schemas.openxmlformats.org/officeDocument/2006/relationships/hyperlink" Target="https://www.mouser.de/ProductDetail/Molex/74320-1007?qs=%2Fha2pyFaduheGYW3gadpXI9tvWGnG73Gr%2FEOZJWLVhs%3D" TargetMode="External"/><Relationship Id="rId208" Type="http://schemas.openxmlformats.org/officeDocument/2006/relationships/hyperlink" Target="https://www.mouser.de/ProductDetail/Texas-Instruments/SN74LS08N?qs=spW5eSrOWB4y5MjcKVGhlA%3D%3D" TargetMode="External"/><Relationship Id="rId19" Type="http://schemas.openxmlformats.org/officeDocument/2006/relationships/hyperlink" Target="https://www.reichelt.de/widerstand-metallschicht-470-ohm-0207-0-6-w-1--metall-470-p11826.html?&amp;trstct=pol_0&amp;nbc=1" TargetMode="External"/><Relationship Id="rId14" Type="http://schemas.openxmlformats.org/officeDocument/2006/relationships/hyperlink" Target="https://www.reichelt.de/widerstand-metallschicht-150-ohm-0207-0-6-w-1--metall-150-p11527.html?&amp;trstct=pol_1&amp;nbc=1" TargetMode="External"/><Relationship Id="rId30" Type="http://schemas.openxmlformats.org/officeDocument/2006/relationships/hyperlink" Target="https://www.reichelt.de/widerstand-metallschicht-6-20-kohm-0207-0-6-w-1--metall-6-20k-p11899.html?search=metall+6%2C20k" TargetMode="External"/><Relationship Id="rId35" Type="http://schemas.openxmlformats.org/officeDocument/2006/relationships/hyperlink" Target="https://www.reichelt.de/widerstand-metallschicht-56-0-kohm-0207-0-6-w-1--metall-56-0k-p11879.html?search=metall+56%2C0k" TargetMode="External"/><Relationship Id="rId56" Type="http://schemas.openxmlformats.org/officeDocument/2006/relationships/hyperlink" Target="https://www.reichelt.de/ic-sockel-24-polig-superflach-gedreht-vergold--gs-24p-p8218.html?search=gs+24p" TargetMode="External"/><Relationship Id="rId77" Type="http://schemas.openxmlformats.org/officeDocument/2006/relationships/hyperlink" Target="https://www.reichelt.de/bipolartransistor-npn-160v-0-6a-0-63w-to-92-2n-5551-p2059.html?search=2n5551" TargetMode="External"/><Relationship Id="rId100" Type="http://schemas.openxmlformats.org/officeDocument/2006/relationships/hyperlink" Target="https://www.mouser.de/ProductDetail/YAGEO/MFR-25FBF52-100R?qs=%2Fha2pyFadui%252BnL3Q99GBfguh2CWHI%2Fx21LkNe90yDdxy%252B8kTG%2FbB5qi1cXSHH3os" TargetMode="External"/><Relationship Id="rId105" Type="http://schemas.openxmlformats.org/officeDocument/2006/relationships/hyperlink" Target="https://www.mouser.de/ProductDetail/Vishay-Beyschlag/MBB02070C2700FC100?qs=%2Fha2pyFadujWLntqXotA0z%252B9ZE%252Bs%252BloLO3rcpuHkDz3wUj0NhJDvv3PlwSrjqpx8" TargetMode="External"/><Relationship Id="rId126" Type="http://schemas.openxmlformats.org/officeDocument/2006/relationships/hyperlink" Target="https://www.mouser.de/ProductDetail/Vishay-Beyschlag/MBB02070C5602FCT00?qs=%2Fha2pyFadujWLntqXotA04uE6agrl4sFYeL1vZykAQIOQr3iZz4cYAqed5nszZKS" TargetMode="External"/><Relationship Id="rId147" Type="http://schemas.openxmlformats.org/officeDocument/2006/relationships/hyperlink" Target="https://www.mouser.de/ProductDetail/Bourns/78F220J-TR-RC?qs=%2Fha2pyFaduiPda1TtQYbZJL4t%252BGnVrYLMcaygbH9ZKa7Nsb%252B%2FA2kzg%3D%3D" TargetMode="External"/><Relationship Id="rId168" Type="http://schemas.openxmlformats.org/officeDocument/2006/relationships/hyperlink" Target="https://www.mouser.de/ProductDetail/Vishay-BC-Components/A104M15X7RF5TAA?qs=%2Fha2pyFaduiI4AlEgYozpfoKNuCjk43rVpENWiwa%252B0J35qML80IkGg%3D%3D" TargetMode="External"/><Relationship Id="rId8" Type="http://schemas.openxmlformats.org/officeDocument/2006/relationships/hyperlink" Target="https://www.reichelt.de/widerstand-metallschicht-100-ohm-0207-0-6-w-1--metall-100-p11457.html?&amp;trstct=pol_1&amp;nbc=1" TargetMode="External"/><Relationship Id="rId51" Type="http://schemas.openxmlformats.org/officeDocument/2006/relationships/hyperlink" Target="https://www.reichelt.de/ic-sockel-8-polig-superflach-gedreht-vergold--gs-8p-p8231.html?&amp;trstct=pol_3&amp;nbc=1" TargetMode="External"/><Relationship Id="rId72" Type="http://schemas.openxmlformats.org/officeDocument/2006/relationships/hyperlink" Target="https://www.reichelt.de/multi-demultiplexer-8-ch-3--20-v-dil-16-cd-4051be-tex-p219213.html?&amp;trstct=pos_1&amp;nbc=1" TargetMode="External"/><Relationship Id="rId93" Type="http://schemas.openxmlformats.org/officeDocument/2006/relationships/hyperlink" Target="https://www.conrad.com/p/connfly-socket-enclosure-pcb-total-number-of-pins-24-contact-spacing-254-mm-ds1020-24st1d-1-pcs-1390040" TargetMode="External"/><Relationship Id="rId98" Type="http://schemas.openxmlformats.org/officeDocument/2006/relationships/hyperlink" Target="https://www.mouser.de/ProductDetail/YAGEO/MFR-25FTE52-51R?qs=7th5A5OIBBtCN6dyb%2FIf7Q%3D%3D" TargetMode="External"/><Relationship Id="rId121" Type="http://schemas.openxmlformats.org/officeDocument/2006/relationships/hyperlink" Target="https://www.mouser.de/ProductDetail/Vishay-Beyschlag/MBB02070C6801FRP00?qs=%2Fha2pyFadujWLntqXotA00WemEfDMvuTGADnYhModzsXGrwt74cUuZS8I4w6QSTW" TargetMode="External"/><Relationship Id="rId142" Type="http://schemas.openxmlformats.org/officeDocument/2006/relationships/hyperlink" Target="https://www.mouser.de/ProductDetail/Nichicon/UVK1H100MDD?qs=KwUpctOIXfvFwvYNInEkuA%3D%3D" TargetMode="External"/><Relationship Id="rId163" Type="http://schemas.openxmlformats.org/officeDocument/2006/relationships/hyperlink" Target="https://www.mouser.de/ProductDetail/Mill-Max/110-44-640-41-001000?qs=IGgAdOvCTsSXWicworgzQA%3D%3D" TargetMode="External"/><Relationship Id="rId184" Type="http://schemas.openxmlformats.org/officeDocument/2006/relationships/hyperlink" Target="https://www.mouser.de/ProductDetail/Vishay-Dale/RN55D1200FRE6?qs=%2Fha2pyFadugp4AYbWju4DWpm0F8gcrMxY01OOrRfaFodMQC3pzelpg%3D%3D" TargetMode="External"/><Relationship Id="rId189" Type="http://schemas.openxmlformats.org/officeDocument/2006/relationships/hyperlink" Target="https://www.mouser.de/ProductDetail/Vishay-Dale/RN55D1002FB14?qs=%2Fha2pyFadugp4AYbWju4DetzT7%252BOGJBJ5ALqncYKsRCzSLPK%252BbIR9A%3D%3D" TargetMode="External"/><Relationship Id="rId219" Type="http://schemas.openxmlformats.org/officeDocument/2006/relationships/hyperlink" Target="https://lotharek.pl/productdetail.php?id=291" TargetMode="External"/><Relationship Id="rId3" Type="http://schemas.openxmlformats.org/officeDocument/2006/relationships/hyperlink" Target="https://www.reichelt.de/widerstand-metallschicht-1-00-kohm-0207-0-6-w-1--metall-1-00k-p11403.html?&amp;trstct=pol_2&amp;nbc=1" TargetMode="External"/><Relationship Id="rId214" Type="http://schemas.openxmlformats.org/officeDocument/2006/relationships/hyperlink" Target="https://www.ebay.de/itm/142637514947?hash=item2135dbc0c3:g:eIUAAOSwi0xaQ0-n" TargetMode="External"/><Relationship Id="rId25" Type="http://schemas.openxmlformats.org/officeDocument/2006/relationships/hyperlink" Target="https://www.reichelt.de/widerstand-metallschicht-3-00-kohm-0207-0-6-w-1--metall-3-00k-p11686.html?search=metall+3%2C00k" TargetMode="External"/><Relationship Id="rId46" Type="http://schemas.openxmlformats.org/officeDocument/2006/relationships/hyperlink" Target="https://www.reichelt.de/festinduktivitaet-axial-micc-ferrit-22--l-micc-22--p86430.html?&amp;trstct=pol_2&amp;nbc=1" TargetMode="External"/><Relationship Id="rId67" Type="http://schemas.openxmlformats.org/officeDocument/2006/relationships/hyperlink" Target="https://www.reichelt.de/xor-gate-2-input-2--6-v-so-14-smd-hc-86-p18706.html?search=74hc86" TargetMode="External"/><Relationship Id="rId116" Type="http://schemas.openxmlformats.org/officeDocument/2006/relationships/hyperlink" Target="https://www.mouser.de/ProductDetail/TE-Connectivity-Holsworthy/LR1F3K3?qs=ip69W3eHERUea5WbImUR%2Fg%3D%3D" TargetMode="External"/><Relationship Id="rId137" Type="http://schemas.openxmlformats.org/officeDocument/2006/relationships/hyperlink" Target="https://www.mouser.de/ProductDetail/AVX/SA105C102KAR?qs=w1KnGrm1VA%252BDx3rALfuHOA%3D%3D" TargetMode="External"/><Relationship Id="rId158" Type="http://schemas.openxmlformats.org/officeDocument/2006/relationships/hyperlink" Target="https://www.mouser.de/ProductDetail/Mill-Max/110-44-316-41-001000?qs=IGgAdOvCTsRH%252BXEWrwEHKg%3D%3D" TargetMode="External"/><Relationship Id="rId20" Type="http://schemas.openxmlformats.org/officeDocument/2006/relationships/hyperlink" Target="https://www.reichelt.de/widerstand-metallschicht-680-ohm-0207-0-6-w-1--metall-680-p11942.html?search=metall+680" TargetMode="External"/><Relationship Id="rId41" Type="http://schemas.openxmlformats.org/officeDocument/2006/relationships/hyperlink" Target="https://www.reichelt.de/elko-radial-10-uf-50-v-rm-2-5-85-c-2000h-20--su-a-10u-50-p199876.html?&amp;trstct=pol_1&amp;nbc=1" TargetMode="External"/><Relationship Id="rId62" Type="http://schemas.openxmlformats.org/officeDocument/2006/relationships/hyperlink" Target="https://www.reichelt.de/sram-4-mb-512-k-x-8-5-v-55ns-dil-32-as-6c4008-55pcn-p146553.html?&amp;trstct=pos_0&amp;nbc=1" TargetMode="External"/><Relationship Id="rId83" Type="http://schemas.openxmlformats.org/officeDocument/2006/relationships/hyperlink" Target="https://www.reichelt.de/ic-sockel-24-polig-doppelter-federkontakt-gs-24-p8216.html?search=gs24" TargetMode="External"/><Relationship Id="rId88" Type="http://schemas.openxmlformats.org/officeDocument/2006/relationships/hyperlink" Target="https://www.reichelt.de/ic-sockel-24-polig-superflach-gedreht-vergold--gs-24p-p8218.html?search=gs+24p" TargetMode="External"/><Relationship Id="rId111" Type="http://schemas.openxmlformats.org/officeDocument/2006/relationships/hyperlink" Target="https://www.mouser.de/ProductDetail/Vishay-BC-Components/MBB02070C1801FC100?qs=%2Fha2pyFadujWLntqXotA0%2FbfBNHw4Ho2gcFbrtWVaH9m71imK%252BkWGBQPf%2Fxu8Uwd" TargetMode="External"/><Relationship Id="rId132" Type="http://schemas.openxmlformats.org/officeDocument/2006/relationships/hyperlink" Target="https://www.mouser.de/ProductDetail/AVX/SA102A220JARN?qs=%2Fha2pyFaduh0lu6l%2FO5ANcClqtPk1syRy%252BDeVHcEGpqA%252B9OQwqkn6A%3D%3D" TargetMode="External"/><Relationship Id="rId153" Type="http://schemas.openxmlformats.org/officeDocument/2006/relationships/hyperlink" Target="https://www.mouser.de/ProductDetail/Rectron/2N5551-T?qs=%2Fha2pyFaduhlZs5XGG85ZHSWjKCNkfpBLs9ZpWbXiLloOKxFOKQarw%3D%3D" TargetMode="External"/><Relationship Id="rId174" Type="http://schemas.openxmlformats.org/officeDocument/2006/relationships/hyperlink" Target="https://www.mouser.de/ProductDetail/CK/RTF04R0C?qs=%2Fha2pyFaduiICwhFYiPBrOSY2EHyokRnsmApHwkw4ewZMs0FEfbfAQ%3D%3D" TargetMode="External"/><Relationship Id="rId179" Type="http://schemas.openxmlformats.org/officeDocument/2006/relationships/hyperlink" Target="https://www.mouser.de/ProductDetail/Texas-Instruments/CD74HC85M96?qs=dQbkqP7qjaYeGJCAlpoSJg%3D%3D" TargetMode="External"/><Relationship Id="rId195" Type="http://schemas.openxmlformats.org/officeDocument/2006/relationships/hyperlink" Target="https://www.mouser.de/ProductDetail/AVX/SA102A390JAA?qs=crdsxAES%2FlQ8QDVzGETi7A%3D%3D" TargetMode="External"/><Relationship Id="rId209" Type="http://schemas.openxmlformats.org/officeDocument/2006/relationships/hyperlink" Target="https://www.mouser.de/ProductDetail/Texas-Instruments/CD4051BE?qs=q2XTDbzbm6DxulBsMcV7tA%3D%3D" TargetMode="External"/><Relationship Id="rId190" Type="http://schemas.openxmlformats.org/officeDocument/2006/relationships/hyperlink" Target="https://www.mouser.de/ProductDetail/Vishay-Dale/RN55D2002FB14?qs=cGPY83Tj7TEIalbe59HcFA%3D%3D" TargetMode="External"/><Relationship Id="rId204" Type="http://schemas.openxmlformats.org/officeDocument/2006/relationships/hyperlink" Target="https://www.mouser.de/ProductDetail/E-Switch/300SP1J1BLKM7QE?qs=%2Fha2pyFaduhGyV2oaEieJomd9pILOwEgVLDAQtc58RGRSNNkqVG0BT03xIUXcWua" TargetMode="External"/><Relationship Id="rId220" Type="http://schemas.openxmlformats.org/officeDocument/2006/relationships/hyperlink" Target="https://restore-store.de/home/39-d-sub-9-polige-stiftleiste-90-kunststoff.html?search_query=CON-2007&amp;results=32" TargetMode="External"/><Relationship Id="rId15" Type="http://schemas.openxmlformats.org/officeDocument/2006/relationships/hyperlink" Target="https://www.reichelt.de/widerstand-metallschicht-180-ohm-0207-0-6-w-1--metall-180-p11563.html?&amp;trstct=pol_0&amp;nbc=1" TargetMode="External"/><Relationship Id="rId36" Type="http://schemas.openxmlformats.org/officeDocument/2006/relationships/hyperlink" Target="https://www.reichelt.de/widerstand-metallschicht-68-0-kohm-0207-0-6-w-1--metall-68-0k-p11939.html?search=metall+68%2C0k" TargetMode="External"/><Relationship Id="rId57" Type="http://schemas.openxmlformats.org/officeDocument/2006/relationships/hyperlink" Target="https://www.reichelt.de/ic-sockel-28-polig-superflach-gedreht-vergold--gs-28p-p8221.html?search=gs+28p" TargetMode="External"/><Relationship Id="rId106" Type="http://schemas.openxmlformats.org/officeDocument/2006/relationships/hyperlink" Target="https://www.mouser.de/ProductDetail/TE-Connectivity-Holsworthy/LR1F470R?qs=%2Fha2pyFadugZbks9V501atmsmbKISmOd%252Bw0%2Fefw3AX6DyECKlSqSkg%3D%3D" TargetMode="External"/><Relationship Id="rId127" Type="http://schemas.openxmlformats.org/officeDocument/2006/relationships/hyperlink" Target="https://www.mouser.de/ProductDetail/YAGEO/MFR-25FTE52-68K?qs=UFD7vfw3J8rVZ1DchnnnqA%3D%3D" TargetMode="External"/><Relationship Id="rId10" Type="http://schemas.openxmlformats.org/officeDocument/2006/relationships/hyperlink" Target="https://www.reichelt.de/widerstand-metallschicht-33-0-ohm-0207-0-6-w-1--metall-33-0-p11729.html?&amp;trstct=pol_0&amp;nbc=1" TargetMode="External"/><Relationship Id="rId31" Type="http://schemas.openxmlformats.org/officeDocument/2006/relationships/hyperlink" Target="https://www.reichelt.de/widerstand-metallschicht-6-80-kohm-0207-0-6-w-1--metall-6-80k-p11908.html?search=metall+6%2C80k" TargetMode="External"/><Relationship Id="rId52" Type="http://schemas.openxmlformats.org/officeDocument/2006/relationships/hyperlink" Target="https://www.reichelt.de/ic-sockel-14-polig-superflach-gedreht-vergold--gs-14p-p8207.html?search=gs+14p" TargetMode="External"/><Relationship Id="rId73" Type="http://schemas.openxmlformats.org/officeDocument/2006/relationships/hyperlink" Target="https://www.reichelt.de/3-line-to-8-line-decoder-demultiplexer-dil-16-ls-138-p10612.html?search=74ls138" TargetMode="External"/><Relationship Id="rId78" Type="http://schemas.openxmlformats.org/officeDocument/2006/relationships/hyperlink" Target="https://www.reichelt.de/ic-sockel-8-polig-doppelter-federkontakt-gs-8-p8230.html?search=GS+8" TargetMode="External"/><Relationship Id="rId94" Type="http://schemas.openxmlformats.org/officeDocument/2006/relationships/hyperlink" Target="https://www.digikey.com/en/products/detail/te-connectivity-amp-connectors/1-215079-6/4142256" TargetMode="External"/><Relationship Id="rId99" Type="http://schemas.openxmlformats.org/officeDocument/2006/relationships/hyperlink" Target="https://www.mouser.de/ProductDetail/YAGEO/MFR-25FBF52-75R?qs=%2Fha2pyFadui%252BnL3Q99GBfguh2CWHI%2Fx2V7u7TNKrPRV4QY7f%2FZafGMAaVxcspkor" TargetMode="External"/><Relationship Id="rId101" Type="http://schemas.openxmlformats.org/officeDocument/2006/relationships/hyperlink" Target="https://www.mouser.de/ProductDetail/YAGEO/MF0207FTE52-150R?qs=%2Fha2pyFadugddeIInuonmd6TobbvOkD2FkTToPyY6XQINqluZgA8huy696nWGTm7" TargetMode="External"/><Relationship Id="rId122" Type="http://schemas.openxmlformats.org/officeDocument/2006/relationships/hyperlink" Target="https://www.mouser.de/ProductDetail/TE-Connectivity-Holsworthy/LR1F9K1?qs=%2Fha2pyFadugZbks9V501avrOyYTvr8Mey9qTF4TAriPido8fdQUqXg%3D%3D" TargetMode="External"/><Relationship Id="rId143" Type="http://schemas.openxmlformats.org/officeDocument/2006/relationships/hyperlink" Target="https://www.mouser.de/ProductDetail/Nichicon/UVK1H220MDD1TD?qs=%2Fha2pyFaduhy02xaozePUMc6A0%252BLAhkCvzVWYh%2FRCJRwY8l4LqyRPVE1Vt%252B5w0TM" TargetMode="External"/><Relationship Id="rId148" Type="http://schemas.openxmlformats.org/officeDocument/2006/relationships/hyperlink" Target="https://www.mouser.de/ProductDetail/Bourns/78F101J-RC?qs=%2Fha2pyFaduj%252BhT58W%2FD2mwgsnEouleCbEzTvaFiZg7SIAbSE7szCFA%3D%3D" TargetMode="External"/><Relationship Id="rId164" Type="http://schemas.openxmlformats.org/officeDocument/2006/relationships/hyperlink" Target="https://www.mouser.de/ProductDetail/Harwin/M20-9774046?qs=%2Fha2pyFaduhF0xjSTgJg%252Bv1tMaRvHW%2FCZmeKabIyvJ0%252BXsz%2FlP%252BGCQ%3D%3D" TargetMode="External"/><Relationship Id="rId169" Type="http://schemas.openxmlformats.org/officeDocument/2006/relationships/hyperlink" Target="https://www.mouser.de/ProductDetail/TE-Connectivity-Holsworthy/LR1F4K7?qs=ip69W3eHERXYYCvJ5kqIlw%3D%3D" TargetMode="External"/><Relationship Id="rId185" Type="http://schemas.openxmlformats.org/officeDocument/2006/relationships/hyperlink" Target="https://www.mouser.de/ProductDetail/Vishay-Dale/RN55C5110FB14?qs=nXJh77ZNlslNknmszll5Jw%3D%3D" TargetMode="External"/><Relationship Id="rId4" Type="http://schemas.openxmlformats.org/officeDocument/2006/relationships/hyperlink" Target="https://www.reichelt.de/widerstand-metallschicht-1-0-mohm-0207-0-6-w-1--metall-1-00m-p11404.html?&amp;trstct=pol_3&amp;nbc=1" TargetMode="External"/><Relationship Id="rId9" Type="http://schemas.openxmlformats.org/officeDocument/2006/relationships/hyperlink" Target="https://www.reichelt.de/widerstand-metallschicht-18-0-ohm-0207-0-6-w-1--metall-18-0-p11557.html?&amp;trstct=pol_0&amp;nbc=1" TargetMode="External"/><Relationship Id="rId180" Type="http://schemas.openxmlformats.org/officeDocument/2006/relationships/hyperlink" Target="https://www.mouser.de/ProductDetail/Texas-Instruments/LP5907MFX-45-NOPB?qs=%2Fha2pyFaduhpAbDBT%2Ftm5w9sxXDzxNrLxVWxYRBA2pv%2FbmabfolMgUW7ngMqnIKY" TargetMode="External"/><Relationship Id="rId210" Type="http://schemas.openxmlformats.org/officeDocument/2006/relationships/hyperlink" Target="https://www.mouser.de/ProductDetail/Texas-Instruments/NE555PE4?qs=%2Fha2pyFaduhKDV4wdqgJ8Fbj1ukLoEy2zr2jaH%252Buij%252BUy3i2N1B6rw%3D%3D" TargetMode="External"/><Relationship Id="rId215" Type="http://schemas.openxmlformats.org/officeDocument/2006/relationships/hyperlink" Target="https://wtlcrystals.en.alibaba.com/product/60813231349-220265491/WTL_HC_49S_Xtal_Resonator_Quartz_Crystal_14_187576_MHz.html" TargetMode="External"/><Relationship Id="rId26" Type="http://schemas.openxmlformats.org/officeDocument/2006/relationships/hyperlink" Target="https://www.reichelt.de/widerstand-metallschicht-3-30-kohm-0207-0-6-w-1--metall-3-30k-p11693.html?search=metall+3%2C30k" TargetMode="External"/><Relationship Id="rId47" Type="http://schemas.openxmlformats.org/officeDocument/2006/relationships/hyperlink" Target="https://www.reichelt.de/festinduktivitaet-axial-micc-ferrit-100--l-micc-100--p86438.html?&amp;trstct=pol_2&amp;nbc=1" TargetMode="External"/><Relationship Id="rId68" Type="http://schemas.openxmlformats.org/officeDocument/2006/relationships/hyperlink" Target="https://www.reichelt.de/mosfet-n-ch-60v-0-115a-0-4w-to-92-2n-7000-p41141.html?search=2n7000" TargetMode="External"/><Relationship Id="rId89" Type="http://schemas.openxmlformats.org/officeDocument/2006/relationships/hyperlink" Target="https://www.reichelt.de/ic-sockel-24-polig-doppelter-federkontakt-gs-24-p8216.html?search=gs24" TargetMode="External"/><Relationship Id="rId112" Type="http://schemas.openxmlformats.org/officeDocument/2006/relationships/hyperlink" Target="https://www.mouser.de/ProductDetail/YAGEO/MFR-25FTE52-2K?qs=oAGoVhmvjhxGnwiNPCiNWw%3D%3D" TargetMode="External"/><Relationship Id="rId133" Type="http://schemas.openxmlformats.org/officeDocument/2006/relationships/hyperlink" Target="https://www.mouser.de/ProductDetail/AVX/SA102A560JAR?qs=88eOjJYvMEm0%252BiTSpgN4TA%3D%3D" TargetMode="External"/><Relationship Id="rId154" Type="http://schemas.openxmlformats.org/officeDocument/2006/relationships/hyperlink" Target="https://www.mouser.de/ProductDetail/CUI-Devices/SDF-80J?qs=%2Fha2pyFaduhSnV%252BWd1R6r7bGdUcvMTnY0cpLjk72NmbDw9NYb3x3SQ%3D%3D" TargetMode="External"/><Relationship Id="rId175" Type="http://schemas.openxmlformats.org/officeDocument/2006/relationships/hyperlink" Target="https://www.mouser.de/ProductDetail/CTS-Electronic-Components/210-2MS?qs=hDoPxpGr7ldHQa2fpEXONg%3D%3D" TargetMode="External"/><Relationship Id="rId196" Type="http://schemas.openxmlformats.org/officeDocument/2006/relationships/hyperlink" Target="https://www.mouser.de/ProductDetail/Vishay-BC-Components/A470J15C0GL5UAA?qs=%2Fha2pyFadujHAkinrY1JM6QiYAreGRI6qoZaURYPqdK9BpaxpSNkzx0i3QZa91hs" TargetMode="External"/><Relationship Id="rId200" Type="http://schemas.openxmlformats.org/officeDocument/2006/relationships/hyperlink" Target="https://www.mouser.de/ProductDetail/Mill-Max/110-44-318-41-001000?qs=IGgAdOvCTsR6aLN9j0H71g%3D%3D" TargetMode="External"/><Relationship Id="rId16" Type="http://schemas.openxmlformats.org/officeDocument/2006/relationships/hyperlink" Target="https://www.reichelt.de/widerstand-metallschicht-220-ohm-0207-0-6-w-1--metall-220-p11627.html?&amp;trstct=pol_0&amp;nbc=1" TargetMode="External"/><Relationship Id="rId221" Type="http://schemas.openxmlformats.org/officeDocument/2006/relationships/hyperlink" Target="https://restore-store.de/bauelemente/162-din-buchse-7-polig-printausfuehrung.html?search_query=CON-2007&amp;results=30" TargetMode="External"/><Relationship Id="rId37" Type="http://schemas.openxmlformats.org/officeDocument/2006/relationships/hyperlink" Target="https://www.reichelt.de/widerstand-metallschicht-470-kohm-0207-0-6-w-1--metall-470k-p11827.html?search=metall+470k" TargetMode="External"/><Relationship Id="rId58" Type="http://schemas.openxmlformats.org/officeDocument/2006/relationships/hyperlink" Target="https://www.reichelt.de/ic-sockel-40-polig-superflach-gedreht-vergold--gs-40p-p8225.html?search=gs+40p" TargetMode="External"/><Relationship Id="rId79" Type="http://schemas.openxmlformats.org/officeDocument/2006/relationships/hyperlink" Target="https://www.reichelt.de/ic-sockel-14-polig-doppelter-federkontakt-gs-14-p8206.html?search=GS14" TargetMode="External"/><Relationship Id="rId102" Type="http://schemas.openxmlformats.org/officeDocument/2006/relationships/hyperlink" Target="https://www.mouser.de/ProductDetail/YAGEO/MFR-25FTE52-180R?qs=%2Fha2pyFadui%252BnL3Q99GBfj4WA5Kw0uiuMsAXQ6mRBWUbPoLUCcHhvc1kLgx3J885" TargetMode="External"/><Relationship Id="rId123" Type="http://schemas.openxmlformats.org/officeDocument/2006/relationships/hyperlink" Target="https://www.mouser.de/ProductDetail/Vishay-Beyschlag/MBB02070C1002FRP00?qs=%2Fha2pyFadujWLntqXotA02qp32AGEe8LEGW6ZJUMjgGCnYCp3GwcyzBkCb7AdHdz" TargetMode="External"/><Relationship Id="rId144" Type="http://schemas.openxmlformats.org/officeDocument/2006/relationships/hyperlink" Target="https://www.mouser.de/ProductDetail/Nichicon/UVK1A471MED?qs=JfGnjVC1HwSAsMuuRQo7YA%3D%3D" TargetMode="External"/><Relationship Id="rId90" Type="http://schemas.openxmlformats.org/officeDocument/2006/relationships/hyperlink" Target="https://www.reichelt.de/ic-sockel-18-polig-doppelter-federkontakt-gs-18-p8210.html?search=gs18" TargetMode="External"/><Relationship Id="rId165" Type="http://schemas.openxmlformats.org/officeDocument/2006/relationships/hyperlink" Target="https://www.mouser.de/ProductDetail/Harwin/M7583-05?qs=%2Fha2pyFaduhhv9uZKUdPStozrex8EvC%2FZCjQcgxtHvGf7KfDJWhNTg%3D%3D" TargetMode="External"/><Relationship Id="rId186" Type="http://schemas.openxmlformats.org/officeDocument/2006/relationships/hyperlink" Target="https://www.mouser.de/ProductDetail/Vishay-Dale/RN55D1241FRE6?qs=%2Fha2pyFadugp4AYbWju4DQIYBdikVgA%2FUivTcIAevK6rB7tPgK9Cfg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1"/>
  <sheetViews>
    <sheetView tabSelected="1" topLeftCell="A69" zoomScale="70" zoomScaleNormal="70" zoomScaleSheetLayoutView="90" workbookViewId="0">
      <selection activeCell="L98" sqref="L98"/>
    </sheetView>
  </sheetViews>
  <sheetFormatPr baseColWidth="10" defaultRowHeight="12.75" x14ac:dyDescent="0.2"/>
  <cols>
    <col min="1" max="1" width="24.7109375" customWidth="1"/>
    <col min="2" max="2" width="25.5703125" customWidth="1"/>
    <col min="3" max="3" width="20.42578125" style="4" customWidth="1"/>
    <col min="4" max="4" width="20.85546875" customWidth="1"/>
    <col min="9" max="9" width="35.85546875" bestFit="1" customWidth="1"/>
    <col min="10" max="10" width="30.42578125" style="3" bestFit="1" customWidth="1"/>
    <col min="11" max="11" width="17.5703125" customWidth="1"/>
    <col min="12" max="12" width="38.28515625" bestFit="1" customWidth="1"/>
    <col min="13" max="13" width="23.5703125" customWidth="1"/>
    <col min="14" max="14" width="11.140625" customWidth="1"/>
  </cols>
  <sheetData>
    <row r="1" spans="1:16" x14ac:dyDescent="0.2">
      <c r="A1" s="5" t="s">
        <v>230</v>
      </c>
      <c r="B1" s="6"/>
      <c r="C1" s="7"/>
      <c r="D1" s="6"/>
      <c r="E1" s="6"/>
      <c r="F1" s="6"/>
      <c r="G1" s="6"/>
      <c r="H1" s="6"/>
      <c r="I1" s="6"/>
      <c r="J1" s="8"/>
      <c r="K1" s="6"/>
      <c r="L1" s="6"/>
    </row>
    <row r="2" spans="1:16" x14ac:dyDescent="0.2">
      <c r="A2" s="6"/>
      <c r="B2" s="6"/>
      <c r="C2" s="9"/>
      <c r="D2" s="6"/>
      <c r="E2" s="6"/>
      <c r="F2" s="6"/>
      <c r="G2" s="6"/>
      <c r="H2" s="6"/>
      <c r="I2" s="6"/>
      <c r="J2" s="8"/>
      <c r="K2" s="6"/>
      <c r="L2" s="6"/>
    </row>
    <row r="3" spans="1:16" x14ac:dyDescent="0.2">
      <c r="A3" s="6"/>
      <c r="B3" s="6"/>
      <c r="C3" s="10" t="s">
        <v>424</v>
      </c>
      <c r="D3" s="6"/>
      <c r="E3" s="6"/>
      <c r="F3" s="6"/>
      <c r="G3" s="6"/>
      <c r="H3" s="6"/>
      <c r="I3" s="6"/>
      <c r="J3" s="8"/>
      <c r="K3" s="6"/>
      <c r="L3" s="6"/>
    </row>
    <row r="4" spans="1:16" x14ac:dyDescent="0.2">
      <c r="A4" s="11" t="s">
        <v>146</v>
      </c>
      <c r="B4" s="12" t="s">
        <v>0</v>
      </c>
      <c r="C4" s="13" t="s">
        <v>1</v>
      </c>
      <c r="D4" s="12" t="s">
        <v>2</v>
      </c>
      <c r="E4" s="12" t="s">
        <v>3</v>
      </c>
      <c r="F4" s="12" t="s">
        <v>455</v>
      </c>
      <c r="G4" s="12" t="s">
        <v>456</v>
      </c>
      <c r="H4" s="12"/>
      <c r="I4" s="12" t="s">
        <v>446</v>
      </c>
      <c r="J4" s="12" t="s">
        <v>423</v>
      </c>
      <c r="K4" s="12" t="s">
        <v>231</v>
      </c>
      <c r="L4" s="12" t="s">
        <v>472</v>
      </c>
    </row>
    <row r="5" spans="1:16" x14ac:dyDescent="0.2">
      <c r="A5" s="29" t="s">
        <v>452</v>
      </c>
      <c r="B5" s="36" t="s">
        <v>4</v>
      </c>
      <c r="C5" s="15">
        <v>18</v>
      </c>
      <c r="D5" s="14">
        <v>207</v>
      </c>
      <c r="E5" s="36">
        <v>1</v>
      </c>
      <c r="F5" s="36">
        <f>0.093</f>
        <v>9.2999999999999999E-2</v>
      </c>
      <c r="G5" s="36"/>
      <c r="H5" s="36"/>
      <c r="I5" s="16" t="s">
        <v>328</v>
      </c>
      <c r="J5" s="8"/>
      <c r="K5" s="17" t="s">
        <v>232</v>
      </c>
      <c r="L5" s="6"/>
    </row>
    <row r="6" spans="1:16" s="2" customFormat="1" x14ac:dyDescent="0.2">
      <c r="A6" s="18"/>
      <c r="B6" s="36" t="s">
        <v>4</v>
      </c>
      <c r="C6" s="15">
        <v>33</v>
      </c>
      <c r="D6" s="14">
        <v>207</v>
      </c>
      <c r="E6" s="36">
        <v>10</v>
      </c>
      <c r="F6" s="36">
        <f>0.052</f>
        <v>5.1999999999999998E-2</v>
      </c>
      <c r="G6" s="36"/>
      <c r="H6" s="36"/>
      <c r="I6" s="16" t="s">
        <v>329</v>
      </c>
      <c r="J6" s="8"/>
      <c r="K6" s="17" t="s">
        <v>233</v>
      </c>
      <c r="L6" s="6"/>
      <c r="M6"/>
      <c r="N6"/>
      <c r="O6"/>
      <c r="P6"/>
    </row>
    <row r="7" spans="1:16" x14ac:dyDescent="0.2">
      <c r="A7" s="6"/>
      <c r="B7" s="36" t="s">
        <v>4</v>
      </c>
      <c r="C7" s="15">
        <v>47</v>
      </c>
      <c r="D7" s="14">
        <v>207</v>
      </c>
      <c r="E7" s="36">
        <v>1</v>
      </c>
      <c r="F7" s="36">
        <v>0.22</v>
      </c>
      <c r="G7" s="36"/>
      <c r="H7" s="36"/>
      <c r="I7" s="16" t="s">
        <v>330</v>
      </c>
      <c r="J7" s="8"/>
      <c r="K7" s="17" t="s">
        <v>234</v>
      </c>
      <c r="L7" s="6"/>
    </row>
    <row r="8" spans="1:16" x14ac:dyDescent="0.2">
      <c r="A8" s="6"/>
      <c r="B8" s="36" t="s">
        <v>4</v>
      </c>
      <c r="C8" s="15">
        <v>51</v>
      </c>
      <c r="D8" s="14">
        <v>207</v>
      </c>
      <c r="E8" s="36">
        <v>1</v>
      </c>
      <c r="F8" s="36">
        <f>0.093</f>
        <v>9.2999999999999999E-2</v>
      </c>
      <c r="G8" s="36"/>
      <c r="H8" s="36"/>
      <c r="I8" s="16" t="s">
        <v>331</v>
      </c>
      <c r="J8" s="8"/>
      <c r="K8" s="17" t="s">
        <v>235</v>
      </c>
      <c r="L8" s="6"/>
    </row>
    <row r="9" spans="1:16" x14ac:dyDescent="0.2">
      <c r="A9" s="6"/>
      <c r="B9" s="36" t="s">
        <v>4</v>
      </c>
      <c r="C9" s="15">
        <v>75</v>
      </c>
      <c r="D9" s="14">
        <v>207</v>
      </c>
      <c r="E9" s="36">
        <v>1</v>
      </c>
      <c r="F9" s="36">
        <f>0.085</f>
        <v>8.5000000000000006E-2</v>
      </c>
      <c r="G9" s="50"/>
      <c r="H9" s="36"/>
      <c r="I9" s="16" t="s">
        <v>332</v>
      </c>
      <c r="J9" s="8"/>
      <c r="K9" s="17" t="s">
        <v>236</v>
      </c>
      <c r="L9" s="6"/>
    </row>
    <row r="10" spans="1:16" x14ac:dyDescent="0.2">
      <c r="A10" s="35" t="s">
        <v>231</v>
      </c>
      <c r="B10" s="38" t="s">
        <v>4</v>
      </c>
      <c r="C10" s="15">
        <v>100</v>
      </c>
      <c r="D10" s="14">
        <v>207</v>
      </c>
      <c r="E10" s="36">
        <v>10</v>
      </c>
      <c r="F10" s="48"/>
      <c r="G10" s="36">
        <v>4.1000000000000002E-2</v>
      </c>
      <c r="H10" s="49"/>
      <c r="I10" s="16" t="s">
        <v>333</v>
      </c>
      <c r="J10" s="8"/>
      <c r="K10" s="17" t="s">
        <v>237</v>
      </c>
      <c r="L10" s="6"/>
    </row>
    <row r="11" spans="1:16" x14ac:dyDescent="0.2">
      <c r="A11" s="6"/>
      <c r="B11" s="36" t="s">
        <v>4</v>
      </c>
      <c r="C11" s="15">
        <v>150</v>
      </c>
      <c r="D11" s="14">
        <v>207</v>
      </c>
      <c r="E11" s="36">
        <v>1</v>
      </c>
      <c r="F11" s="48">
        <f>0.102</f>
        <v>0.10199999999999999</v>
      </c>
      <c r="G11" s="36"/>
      <c r="H11" s="49"/>
      <c r="I11" s="16" t="s">
        <v>334</v>
      </c>
      <c r="J11" s="8"/>
      <c r="K11" s="17" t="s">
        <v>238</v>
      </c>
      <c r="L11" s="6"/>
    </row>
    <row r="12" spans="1:16" x14ac:dyDescent="0.2">
      <c r="A12" s="6"/>
      <c r="B12" s="36" t="s">
        <v>4</v>
      </c>
      <c r="C12" s="15">
        <v>180</v>
      </c>
      <c r="D12" s="14">
        <v>207</v>
      </c>
      <c r="E12" s="36">
        <v>2</v>
      </c>
      <c r="F12" s="48">
        <f>0.093</f>
        <v>9.2999999999999999E-2</v>
      </c>
      <c r="G12" s="36"/>
      <c r="H12" s="49"/>
      <c r="I12" s="16" t="s">
        <v>335</v>
      </c>
      <c r="J12" s="8"/>
      <c r="K12" s="17" t="s">
        <v>239</v>
      </c>
      <c r="L12" s="6"/>
    </row>
    <row r="13" spans="1:16" x14ac:dyDescent="0.2">
      <c r="A13" s="6"/>
      <c r="B13" s="36" t="s">
        <v>4</v>
      </c>
      <c r="C13" s="15">
        <v>220</v>
      </c>
      <c r="D13" s="14">
        <v>207</v>
      </c>
      <c r="E13" s="36">
        <v>13</v>
      </c>
      <c r="F13" s="48">
        <f>0.095</f>
        <v>9.5000000000000001E-2</v>
      </c>
      <c r="G13" s="36"/>
      <c r="H13" s="49"/>
      <c r="I13" s="16" t="s">
        <v>336</v>
      </c>
      <c r="J13" s="8"/>
      <c r="K13" s="17" t="s">
        <v>240</v>
      </c>
      <c r="L13" s="6"/>
    </row>
    <row r="14" spans="1:16" x14ac:dyDescent="0.2">
      <c r="A14" s="6"/>
      <c r="B14" s="36" t="s">
        <v>4</v>
      </c>
      <c r="C14" s="15">
        <v>240</v>
      </c>
      <c r="D14" s="14">
        <v>207</v>
      </c>
      <c r="E14" s="36">
        <v>1</v>
      </c>
      <c r="F14" s="48">
        <f>0.102</f>
        <v>0.10199999999999999</v>
      </c>
      <c r="G14" s="36"/>
      <c r="H14" s="49"/>
      <c r="I14" s="16" t="s">
        <v>337</v>
      </c>
      <c r="J14" s="8"/>
      <c r="K14" s="17" t="s">
        <v>241</v>
      </c>
      <c r="L14" s="6"/>
    </row>
    <row r="15" spans="1:16" x14ac:dyDescent="0.2">
      <c r="A15" s="6"/>
      <c r="B15" s="36" t="s">
        <v>4</v>
      </c>
      <c r="C15" s="15">
        <v>270</v>
      </c>
      <c r="D15" s="14">
        <v>207</v>
      </c>
      <c r="E15" s="36">
        <v>17</v>
      </c>
      <c r="F15" s="48">
        <f>0.236</f>
        <v>0.23599999999999999</v>
      </c>
      <c r="G15" s="36"/>
      <c r="H15" s="49"/>
      <c r="I15" s="16" t="s">
        <v>338</v>
      </c>
      <c r="J15" s="8"/>
      <c r="K15" s="17" t="s">
        <v>242</v>
      </c>
      <c r="L15" s="6"/>
    </row>
    <row r="16" spans="1:16" x14ac:dyDescent="0.2">
      <c r="A16" s="6"/>
      <c r="B16" s="36" t="s">
        <v>4</v>
      </c>
      <c r="C16" s="15">
        <v>470</v>
      </c>
      <c r="D16" s="14">
        <v>207</v>
      </c>
      <c r="E16" s="36">
        <v>1</v>
      </c>
      <c r="F16" s="48">
        <f>0.127</f>
        <v>0.127</v>
      </c>
      <c r="G16" s="36"/>
      <c r="H16" s="49"/>
      <c r="I16" s="16" t="s">
        <v>339</v>
      </c>
      <c r="J16" s="8"/>
      <c r="K16" s="17" t="s">
        <v>243</v>
      </c>
      <c r="L16" s="6"/>
    </row>
    <row r="17" spans="1:12" x14ac:dyDescent="0.2">
      <c r="A17" s="6"/>
      <c r="B17" s="36" t="s">
        <v>4</v>
      </c>
      <c r="C17" s="15">
        <v>680</v>
      </c>
      <c r="D17" s="14">
        <v>207</v>
      </c>
      <c r="E17" s="36">
        <v>1</v>
      </c>
      <c r="F17" s="48">
        <f>0.127</f>
        <v>0.127</v>
      </c>
      <c r="G17" s="36"/>
      <c r="H17" s="49"/>
      <c r="I17" s="16" t="s">
        <v>340</v>
      </c>
      <c r="J17" s="8"/>
      <c r="K17" s="17" t="s">
        <v>244</v>
      </c>
      <c r="L17" s="6"/>
    </row>
    <row r="18" spans="1:12" x14ac:dyDescent="0.2">
      <c r="A18" s="6"/>
      <c r="B18" s="36" t="s">
        <v>4</v>
      </c>
      <c r="C18" s="15">
        <v>750</v>
      </c>
      <c r="D18" s="14">
        <v>207</v>
      </c>
      <c r="E18" s="36">
        <v>1</v>
      </c>
      <c r="F18" s="48">
        <f>0.102</f>
        <v>0.10199999999999999</v>
      </c>
      <c r="G18" s="36"/>
      <c r="H18" s="49"/>
      <c r="I18" s="16" t="s">
        <v>341</v>
      </c>
      <c r="J18" s="8"/>
      <c r="K18" s="17" t="s">
        <v>245</v>
      </c>
      <c r="L18" s="8"/>
    </row>
    <row r="19" spans="1:12" x14ac:dyDescent="0.2">
      <c r="A19" s="6"/>
      <c r="B19" s="36" t="s">
        <v>4</v>
      </c>
      <c r="C19" s="15" t="s">
        <v>5</v>
      </c>
      <c r="D19" s="14">
        <v>207</v>
      </c>
      <c r="E19" s="36">
        <v>12</v>
      </c>
      <c r="F19" s="48">
        <f>0.095</f>
        <v>9.5000000000000001E-2</v>
      </c>
      <c r="G19" s="36"/>
      <c r="H19" s="49"/>
      <c r="I19" s="16" t="s">
        <v>342</v>
      </c>
      <c r="J19" s="8"/>
      <c r="K19" s="17" t="s">
        <v>246</v>
      </c>
      <c r="L19" s="6"/>
    </row>
    <row r="20" spans="1:12" x14ac:dyDescent="0.2">
      <c r="A20" s="6"/>
      <c r="B20" s="36" t="s">
        <v>4</v>
      </c>
      <c r="C20" s="15" t="s">
        <v>6</v>
      </c>
      <c r="D20" s="14">
        <v>207</v>
      </c>
      <c r="E20" s="36">
        <v>1</v>
      </c>
      <c r="F20" s="48">
        <f>0.305</f>
        <v>0.30499999999999999</v>
      </c>
      <c r="G20" s="36"/>
      <c r="H20" s="49"/>
      <c r="I20" s="16" t="s">
        <v>343</v>
      </c>
      <c r="J20" s="8"/>
      <c r="K20" s="17" t="s">
        <v>247</v>
      </c>
      <c r="L20" s="6"/>
    </row>
    <row r="21" spans="1:12" x14ac:dyDescent="0.2">
      <c r="A21" s="6"/>
      <c r="B21" s="36" t="s">
        <v>4</v>
      </c>
      <c r="C21" s="15" t="s">
        <v>7</v>
      </c>
      <c r="D21" s="14">
        <v>207</v>
      </c>
      <c r="E21" s="36">
        <v>4</v>
      </c>
      <c r="F21" s="48">
        <f>0.305</f>
        <v>0.30499999999999999</v>
      </c>
      <c r="G21" s="36"/>
      <c r="H21" s="49"/>
      <c r="I21" s="16" t="s">
        <v>344</v>
      </c>
      <c r="J21" s="8"/>
      <c r="K21" s="17" t="s">
        <v>248</v>
      </c>
      <c r="L21" s="6"/>
    </row>
    <row r="22" spans="1:12" x14ac:dyDescent="0.2">
      <c r="A22" s="6"/>
      <c r="B22" s="38" t="s">
        <v>4</v>
      </c>
      <c r="C22" s="15" t="s">
        <v>8</v>
      </c>
      <c r="D22" s="14">
        <v>207</v>
      </c>
      <c r="E22" s="36">
        <v>3</v>
      </c>
      <c r="F22" s="48"/>
      <c r="G22" s="36">
        <v>6.9000000000000006E-2</v>
      </c>
      <c r="H22" s="49"/>
      <c r="I22" s="16" t="s">
        <v>345</v>
      </c>
      <c r="J22" s="8"/>
      <c r="K22" s="17" t="s">
        <v>249</v>
      </c>
      <c r="L22" s="6"/>
    </row>
    <row r="23" spans="1:12" x14ac:dyDescent="0.2">
      <c r="A23" s="6"/>
      <c r="B23" s="36" t="s">
        <v>4</v>
      </c>
      <c r="C23" s="15" t="s">
        <v>9</v>
      </c>
      <c r="D23" s="14">
        <v>207</v>
      </c>
      <c r="E23" s="36">
        <v>2</v>
      </c>
      <c r="F23" s="48">
        <f>0.127</f>
        <v>0.127</v>
      </c>
      <c r="G23" s="36"/>
      <c r="H23" s="49"/>
      <c r="I23" s="16" t="s">
        <v>346</v>
      </c>
      <c r="J23" s="8"/>
      <c r="K23" s="17" t="s">
        <v>250</v>
      </c>
      <c r="L23" s="6"/>
    </row>
    <row r="24" spans="1:12" x14ac:dyDescent="0.2">
      <c r="A24" s="6"/>
      <c r="B24" s="36" t="s">
        <v>4</v>
      </c>
      <c r="C24" s="15" t="s">
        <v>10</v>
      </c>
      <c r="D24" s="14">
        <v>207</v>
      </c>
      <c r="E24" s="36">
        <v>1</v>
      </c>
      <c r="F24" s="48">
        <f>0.22</f>
        <v>0.22</v>
      </c>
      <c r="G24" s="36"/>
      <c r="H24" s="49"/>
      <c r="I24" s="16" t="s">
        <v>347</v>
      </c>
      <c r="J24" s="8"/>
      <c r="K24" s="17" t="s">
        <v>251</v>
      </c>
      <c r="L24" s="6"/>
    </row>
    <row r="25" spans="1:12" x14ac:dyDescent="0.2">
      <c r="A25" s="6"/>
      <c r="B25" s="36" t="s">
        <v>4</v>
      </c>
      <c r="C25" s="15" t="s">
        <v>11</v>
      </c>
      <c r="D25" s="14">
        <v>207</v>
      </c>
      <c r="E25" s="40">
        <v>16</v>
      </c>
      <c r="F25" s="51">
        <f>0.163</f>
        <v>0.16300000000000001</v>
      </c>
      <c r="G25" s="40"/>
      <c r="H25" s="52"/>
      <c r="I25" s="16" t="s">
        <v>348</v>
      </c>
      <c r="J25" s="8"/>
      <c r="K25" s="17" t="s">
        <v>252</v>
      </c>
      <c r="L25" s="6"/>
    </row>
    <row r="26" spans="1:12" x14ac:dyDescent="0.2">
      <c r="A26" s="6"/>
      <c r="B26" s="36" t="s">
        <v>4</v>
      </c>
      <c r="C26" s="15" t="s">
        <v>12</v>
      </c>
      <c r="D26" s="14">
        <v>207</v>
      </c>
      <c r="E26" s="36">
        <v>1</v>
      </c>
      <c r="F26" s="48">
        <f>0.127</f>
        <v>0.127</v>
      </c>
      <c r="G26" s="36"/>
      <c r="H26" s="49"/>
      <c r="I26" s="16" t="s">
        <v>349</v>
      </c>
      <c r="J26" s="8"/>
      <c r="K26" s="17" t="s">
        <v>253</v>
      </c>
      <c r="L26" s="6"/>
    </row>
    <row r="27" spans="1:12" x14ac:dyDescent="0.2">
      <c r="A27" s="6"/>
      <c r="B27" s="36" t="s">
        <v>4</v>
      </c>
      <c r="C27" s="15" t="s">
        <v>13</v>
      </c>
      <c r="D27" s="14">
        <v>207</v>
      </c>
      <c r="E27" s="36">
        <v>17</v>
      </c>
      <c r="F27" s="48">
        <v>9.5000000000000001E-2</v>
      </c>
      <c r="G27" s="36"/>
      <c r="H27" s="49"/>
      <c r="I27" s="16" t="s">
        <v>350</v>
      </c>
      <c r="J27" s="8"/>
      <c r="K27" s="17" t="s">
        <v>254</v>
      </c>
      <c r="L27" s="6"/>
    </row>
    <row r="28" spans="1:12" x14ac:dyDescent="0.2">
      <c r="A28" s="6"/>
      <c r="B28" s="36" t="s">
        <v>4</v>
      </c>
      <c r="C28" s="15" t="s">
        <v>14</v>
      </c>
      <c r="D28" s="14">
        <v>207</v>
      </c>
      <c r="E28" s="36">
        <v>1</v>
      </c>
      <c r="F28" s="48">
        <f>0.127</f>
        <v>0.127</v>
      </c>
      <c r="G28" s="36"/>
      <c r="H28" s="49"/>
      <c r="I28" s="16" t="s">
        <v>351</v>
      </c>
      <c r="J28" s="8"/>
      <c r="K28" s="17" t="s">
        <v>255</v>
      </c>
      <c r="L28" s="6"/>
    </row>
    <row r="29" spans="1:12" x14ac:dyDescent="0.2">
      <c r="A29" s="6"/>
      <c r="B29" s="38" t="s">
        <v>4</v>
      </c>
      <c r="C29" s="15" t="s">
        <v>147</v>
      </c>
      <c r="D29" s="14">
        <v>207</v>
      </c>
      <c r="E29" s="36">
        <v>1</v>
      </c>
      <c r="F29" s="48"/>
      <c r="G29" s="36">
        <v>6.9000000000000006E-2</v>
      </c>
      <c r="H29" s="49"/>
      <c r="I29" s="16" t="s">
        <v>352</v>
      </c>
      <c r="J29" s="8"/>
      <c r="K29" s="17" t="s">
        <v>256</v>
      </c>
      <c r="L29" s="6"/>
    </row>
    <row r="30" spans="1:12" x14ac:dyDescent="0.2">
      <c r="A30" s="6"/>
      <c r="B30" s="36" t="s">
        <v>4</v>
      </c>
      <c r="C30" s="15" t="s">
        <v>15</v>
      </c>
      <c r="D30" s="14">
        <v>207</v>
      </c>
      <c r="E30" s="36">
        <v>1</v>
      </c>
      <c r="F30" s="48">
        <f>0.127</f>
        <v>0.127</v>
      </c>
      <c r="G30" s="36"/>
      <c r="H30" s="49"/>
      <c r="I30" s="16" t="s">
        <v>353</v>
      </c>
      <c r="J30" s="8"/>
      <c r="K30" s="17" t="s">
        <v>257</v>
      </c>
      <c r="L30" s="6"/>
    </row>
    <row r="31" spans="1:12" x14ac:dyDescent="0.2">
      <c r="A31" s="6"/>
      <c r="B31" s="36" t="s">
        <v>4</v>
      </c>
      <c r="C31" s="15" t="s">
        <v>16</v>
      </c>
      <c r="D31" s="14">
        <v>207</v>
      </c>
      <c r="E31" s="36">
        <v>2</v>
      </c>
      <c r="F31" s="48">
        <f>0.22</f>
        <v>0.22</v>
      </c>
      <c r="G31" s="36"/>
      <c r="H31" s="49"/>
      <c r="I31" s="16" t="s">
        <v>354</v>
      </c>
      <c r="J31" s="8"/>
      <c r="K31" s="17" t="s">
        <v>258</v>
      </c>
      <c r="L31" s="6"/>
    </row>
    <row r="32" spans="1:12" x14ac:dyDescent="0.2">
      <c r="A32" s="6"/>
      <c r="B32" s="36" t="s">
        <v>4</v>
      </c>
      <c r="C32" s="15" t="s">
        <v>17</v>
      </c>
      <c r="D32" s="14">
        <v>207</v>
      </c>
      <c r="E32" s="36">
        <v>1</v>
      </c>
      <c r="F32" s="36">
        <f>0.127</f>
        <v>0.127</v>
      </c>
      <c r="G32" s="36"/>
      <c r="H32" s="36"/>
      <c r="I32" s="16" t="s">
        <v>355</v>
      </c>
      <c r="J32" s="8"/>
      <c r="K32" s="17" t="s">
        <v>259</v>
      </c>
      <c r="L32" s="6"/>
    </row>
    <row r="33" spans="1:14" x14ac:dyDescent="0.2">
      <c r="A33" s="6"/>
      <c r="B33" s="38" t="s">
        <v>4</v>
      </c>
      <c r="C33" s="15" t="s">
        <v>18</v>
      </c>
      <c r="D33" s="14">
        <v>207</v>
      </c>
      <c r="E33" s="40">
        <v>2</v>
      </c>
      <c r="F33" s="40"/>
      <c r="G33" s="40">
        <v>6.9000000000000006E-2</v>
      </c>
      <c r="H33" s="40"/>
      <c r="I33" s="16" t="s">
        <v>356</v>
      </c>
      <c r="J33" s="8"/>
      <c r="K33" s="17" t="s">
        <v>260</v>
      </c>
      <c r="L33" s="6"/>
    </row>
    <row r="34" spans="1:14" x14ac:dyDescent="0.2">
      <c r="A34" s="6"/>
      <c r="B34" s="36" t="s">
        <v>4</v>
      </c>
      <c r="C34" s="15" t="s">
        <v>450</v>
      </c>
      <c r="D34" s="14">
        <v>207</v>
      </c>
      <c r="E34" s="40">
        <v>1</v>
      </c>
      <c r="F34" s="40">
        <f>0.305</f>
        <v>0.30499999999999999</v>
      </c>
      <c r="G34" s="40"/>
      <c r="H34" s="40"/>
      <c r="I34" s="41" t="s">
        <v>451</v>
      </c>
      <c r="J34" s="8"/>
      <c r="K34" s="37"/>
      <c r="L34" s="6"/>
    </row>
    <row r="35" spans="1:14" x14ac:dyDescent="0.2">
      <c r="A35" s="6"/>
      <c r="B35" s="36" t="s">
        <v>4</v>
      </c>
      <c r="C35" s="15" t="s">
        <v>19</v>
      </c>
      <c r="D35" s="14">
        <v>207</v>
      </c>
      <c r="E35" s="36">
        <v>1</v>
      </c>
      <c r="F35" s="36">
        <f>0.127</f>
        <v>0.127</v>
      </c>
      <c r="G35" s="36"/>
      <c r="H35" s="36"/>
      <c r="I35" s="16" t="s">
        <v>357</v>
      </c>
      <c r="J35" s="8"/>
      <c r="K35" s="17" t="s">
        <v>261</v>
      </c>
      <c r="L35" s="6"/>
    </row>
    <row r="36" spans="1:14" x14ac:dyDescent="0.2">
      <c r="A36" s="6"/>
      <c r="B36" s="36" t="s">
        <v>4</v>
      </c>
      <c r="C36" s="15" t="s">
        <v>20</v>
      </c>
      <c r="D36" s="14">
        <v>207</v>
      </c>
      <c r="E36" s="36">
        <v>1</v>
      </c>
      <c r="F36" s="36">
        <f>0.305</f>
        <v>0.30499999999999999</v>
      </c>
      <c r="G36" s="36"/>
      <c r="H36" s="36"/>
      <c r="I36" s="16" t="s">
        <v>358</v>
      </c>
      <c r="J36" s="8"/>
      <c r="K36" s="17" t="s">
        <v>262</v>
      </c>
      <c r="L36" s="6"/>
    </row>
    <row r="37" spans="1:14" x14ac:dyDescent="0.2">
      <c r="A37" s="6"/>
      <c r="B37" s="36" t="s">
        <v>4</v>
      </c>
      <c r="C37" s="15" t="s">
        <v>448</v>
      </c>
      <c r="D37" s="14">
        <v>207</v>
      </c>
      <c r="E37" s="36">
        <v>2</v>
      </c>
      <c r="F37" s="36">
        <f>0.305</f>
        <v>0.30499999999999999</v>
      </c>
      <c r="G37" s="36"/>
      <c r="H37" s="36"/>
      <c r="I37" s="39" t="s">
        <v>449</v>
      </c>
      <c r="J37" s="8"/>
      <c r="K37" s="17"/>
      <c r="L37" s="6"/>
    </row>
    <row r="38" spans="1:14" x14ac:dyDescent="0.2">
      <c r="A38" s="6"/>
      <c r="B38" s="36" t="s">
        <v>4</v>
      </c>
      <c r="C38" s="15" t="s">
        <v>21</v>
      </c>
      <c r="D38" s="14">
        <v>207</v>
      </c>
      <c r="E38" s="36">
        <v>2</v>
      </c>
      <c r="F38" s="36">
        <f>0.22</f>
        <v>0.22</v>
      </c>
      <c r="G38" s="36"/>
      <c r="H38" s="36"/>
      <c r="I38" s="16" t="s">
        <v>359</v>
      </c>
      <c r="J38" s="8"/>
      <c r="K38" s="17" t="s">
        <v>263</v>
      </c>
      <c r="L38" s="6"/>
    </row>
    <row r="39" spans="1:14" x14ac:dyDescent="0.2">
      <c r="A39" s="6"/>
      <c r="B39" s="36" t="s">
        <v>4</v>
      </c>
      <c r="C39" s="15" t="s">
        <v>22</v>
      </c>
      <c r="D39" s="14">
        <v>207</v>
      </c>
      <c r="E39" s="36">
        <v>1</v>
      </c>
      <c r="F39" s="36">
        <f>0.102</f>
        <v>0.10199999999999999</v>
      </c>
      <c r="G39" s="36"/>
      <c r="H39" s="36"/>
      <c r="I39" s="16" t="s">
        <v>360</v>
      </c>
      <c r="J39" s="8"/>
      <c r="K39" s="17" t="s">
        <v>264</v>
      </c>
      <c r="L39" s="6"/>
    </row>
    <row r="40" spans="1:14" x14ac:dyDescent="0.2">
      <c r="A40" s="6"/>
      <c r="B40" s="36" t="s">
        <v>4</v>
      </c>
      <c r="C40" s="15" t="s">
        <v>23</v>
      </c>
      <c r="D40" s="14">
        <v>207</v>
      </c>
      <c r="E40" s="36">
        <v>2</v>
      </c>
      <c r="F40" s="36">
        <f>0.305</f>
        <v>0.30499999999999999</v>
      </c>
      <c r="G40" s="36"/>
      <c r="H40" s="36"/>
      <c r="I40" s="16" t="s">
        <v>361</v>
      </c>
      <c r="J40" s="8"/>
      <c r="K40" s="17" t="s">
        <v>265</v>
      </c>
      <c r="L40" s="6"/>
    </row>
    <row r="41" spans="1:14" x14ac:dyDescent="0.2">
      <c r="A41" s="6"/>
      <c r="B41" s="36" t="s">
        <v>4</v>
      </c>
      <c r="C41" s="15" t="s">
        <v>24</v>
      </c>
      <c r="D41" s="14">
        <v>207</v>
      </c>
      <c r="E41" s="36">
        <v>1</v>
      </c>
      <c r="F41" s="36">
        <f>0.305</f>
        <v>0.30499999999999999</v>
      </c>
      <c r="G41" s="36"/>
      <c r="H41" s="36"/>
      <c r="I41" s="16" t="s">
        <v>362</v>
      </c>
      <c r="J41" s="8"/>
      <c r="K41" s="17" t="s">
        <v>266</v>
      </c>
      <c r="L41" s="6"/>
    </row>
    <row r="42" spans="1:14" x14ac:dyDescent="0.2">
      <c r="A42" s="6"/>
      <c r="B42" s="14" t="s">
        <v>4</v>
      </c>
      <c r="C42" s="15">
        <v>0</v>
      </c>
      <c r="D42" s="14">
        <v>207</v>
      </c>
      <c r="E42" s="36">
        <v>1</v>
      </c>
      <c r="F42" s="36"/>
      <c r="G42" s="36"/>
      <c r="H42" s="36">
        <v>0</v>
      </c>
      <c r="I42" s="16" t="s">
        <v>363</v>
      </c>
      <c r="J42" s="8" t="s">
        <v>267</v>
      </c>
      <c r="K42" s="19"/>
      <c r="L42" s="6"/>
    </row>
    <row r="43" spans="1:14" x14ac:dyDescent="0.2">
      <c r="A43" s="6" t="s">
        <v>26</v>
      </c>
      <c r="B43" s="38" t="s">
        <v>25</v>
      </c>
      <c r="C43" s="15" t="s">
        <v>26</v>
      </c>
      <c r="D43" s="14" t="s">
        <v>27</v>
      </c>
      <c r="E43" s="36">
        <v>1</v>
      </c>
      <c r="F43" s="36"/>
      <c r="G43" s="36">
        <v>0.23499999999999999</v>
      </c>
      <c r="H43" s="36"/>
      <c r="I43" s="16" t="s">
        <v>28</v>
      </c>
      <c r="J43" s="8"/>
      <c r="K43" s="17" t="s">
        <v>268</v>
      </c>
      <c r="L43" s="6"/>
    </row>
    <row r="44" spans="1:14" x14ac:dyDescent="0.2">
      <c r="A44" s="6"/>
      <c r="B44" s="6"/>
      <c r="C44" s="7"/>
      <c r="D44" s="6"/>
      <c r="E44" s="6"/>
      <c r="F44" s="6"/>
      <c r="G44" s="6"/>
      <c r="H44" s="6"/>
      <c r="I44" s="6"/>
      <c r="J44" s="8"/>
      <c r="K44" s="6"/>
      <c r="L44" s="6"/>
    </row>
    <row r="45" spans="1:14" x14ac:dyDescent="0.2">
      <c r="A45" s="6"/>
      <c r="B45" s="36" t="s">
        <v>29</v>
      </c>
      <c r="C45" s="15" t="s">
        <v>30</v>
      </c>
      <c r="D45" s="14" t="s">
        <v>31</v>
      </c>
      <c r="E45" s="36">
        <v>4</v>
      </c>
      <c r="F45" s="36">
        <f>0.199</f>
        <v>0.19900000000000001</v>
      </c>
      <c r="G45" s="36"/>
      <c r="H45" s="36"/>
      <c r="I45" s="16" t="s">
        <v>364</v>
      </c>
      <c r="J45" s="8"/>
      <c r="K45" s="6"/>
      <c r="L45" s="6"/>
      <c r="N45" s="1"/>
    </row>
    <row r="46" spans="1:14" x14ac:dyDescent="0.2">
      <c r="A46" s="7"/>
      <c r="B46" s="36" t="s">
        <v>29</v>
      </c>
      <c r="C46" s="15" t="s">
        <v>32</v>
      </c>
      <c r="D46" s="14" t="s">
        <v>31</v>
      </c>
      <c r="E46" s="36">
        <v>1</v>
      </c>
      <c r="F46" s="36">
        <f>0.44</f>
        <v>0.44</v>
      </c>
      <c r="G46" s="36"/>
      <c r="H46" s="36"/>
      <c r="I46" s="16" t="s">
        <v>365</v>
      </c>
      <c r="J46" s="8"/>
      <c r="K46" s="6"/>
      <c r="L46" s="6"/>
      <c r="N46" s="1"/>
    </row>
    <row r="47" spans="1:14" x14ac:dyDescent="0.2">
      <c r="A47" s="6"/>
      <c r="B47" s="36" t="s">
        <v>29</v>
      </c>
      <c r="C47" s="15" t="s">
        <v>33</v>
      </c>
      <c r="D47" s="14" t="s">
        <v>31</v>
      </c>
      <c r="E47" s="36">
        <v>1</v>
      </c>
      <c r="F47" s="36">
        <f>0.28</f>
        <v>0.28000000000000003</v>
      </c>
      <c r="G47" s="36"/>
      <c r="H47" s="36"/>
      <c r="I47" s="16" t="s">
        <v>366</v>
      </c>
      <c r="J47" s="8"/>
      <c r="K47" s="6"/>
      <c r="L47" s="6"/>
      <c r="N47" s="1"/>
    </row>
    <row r="48" spans="1:14" x14ac:dyDescent="0.2">
      <c r="A48" s="6"/>
      <c r="B48" s="36" t="s">
        <v>29</v>
      </c>
      <c r="C48" s="15" t="s">
        <v>34</v>
      </c>
      <c r="D48" s="14" t="s">
        <v>31</v>
      </c>
      <c r="E48" s="36">
        <v>1</v>
      </c>
      <c r="F48" s="36">
        <f>0.39</f>
        <v>0.39</v>
      </c>
      <c r="G48" s="36"/>
      <c r="H48" s="36"/>
      <c r="I48" s="16" t="s">
        <v>367</v>
      </c>
      <c r="J48" s="8"/>
      <c r="K48" s="6"/>
      <c r="L48" s="6"/>
      <c r="N48" s="1"/>
    </row>
    <row r="49" spans="1:14" x14ac:dyDescent="0.2">
      <c r="A49" s="6"/>
      <c r="B49" s="36" t="s">
        <v>29</v>
      </c>
      <c r="C49" s="15" t="s">
        <v>35</v>
      </c>
      <c r="D49" s="14" t="s">
        <v>31</v>
      </c>
      <c r="E49" s="36">
        <v>1</v>
      </c>
      <c r="F49" s="36">
        <f>0.288</f>
        <v>0.28799999999999998</v>
      </c>
      <c r="G49" s="36"/>
      <c r="H49" s="36"/>
      <c r="I49" s="16" t="s">
        <v>368</v>
      </c>
      <c r="J49" s="8"/>
      <c r="K49" s="6"/>
      <c r="L49" s="6"/>
    </row>
    <row r="50" spans="1:14" x14ac:dyDescent="0.2">
      <c r="A50" s="6"/>
      <c r="B50" s="36" t="s">
        <v>29</v>
      </c>
      <c r="C50" s="15" t="s">
        <v>36</v>
      </c>
      <c r="D50" s="14" t="s">
        <v>31</v>
      </c>
      <c r="E50" s="36">
        <v>36</v>
      </c>
      <c r="F50" s="36">
        <f>0.172</f>
        <v>0.17199999999999999</v>
      </c>
      <c r="G50" s="36"/>
      <c r="H50" s="36"/>
      <c r="I50" s="16" t="s">
        <v>369</v>
      </c>
      <c r="J50" s="8"/>
      <c r="K50" s="6"/>
      <c r="L50" s="6"/>
      <c r="N50" s="1"/>
    </row>
    <row r="51" spans="1:14" x14ac:dyDescent="0.2">
      <c r="A51" s="6"/>
      <c r="B51" s="36" t="s">
        <v>29</v>
      </c>
      <c r="C51" s="15" t="s">
        <v>37</v>
      </c>
      <c r="D51" s="14" t="s">
        <v>31</v>
      </c>
      <c r="E51" s="36">
        <v>4</v>
      </c>
      <c r="F51" s="36">
        <f>0.174</f>
        <v>0.17399999999999999</v>
      </c>
      <c r="G51" s="36"/>
      <c r="H51" s="36"/>
      <c r="I51" s="16" t="s">
        <v>370</v>
      </c>
      <c r="J51" s="8"/>
      <c r="K51" s="6"/>
      <c r="L51" s="6"/>
      <c r="N51" s="1"/>
    </row>
    <row r="52" spans="1:14" x14ac:dyDescent="0.2">
      <c r="A52" s="6"/>
      <c r="B52" s="36" t="s">
        <v>29</v>
      </c>
      <c r="C52" s="15" t="s">
        <v>38</v>
      </c>
      <c r="D52" s="14" t="s">
        <v>31</v>
      </c>
      <c r="E52" s="36">
        <v>6</v>
      </c>
      <c r="F52" s="36">
        <f>0.219</f>
        <v>0.219</v>
      </c>
      <c r="G52" s="36"/>
      <c r="H52" s="36"/>
      <c r="I52" s="16" t="s">
        <v>371</v>
      </c>
      <c r="J52" s="8"/>
      <c r="K52" s="6"/>
      <c r="L52" s="6"/>
    </row>
    <row r="53" spans="1:14" x14ac:dyDescent="0.2">
      <c r="A53" s="6"/>
      <c r="B53" s="36" t="s">
        <v>29</v>
      </c>
      <c r="C53" s="15" t="s">
        <v>39</v>
      </c>
      <c r="D53" s="14" t="s">
        <v>31</v>
      </c>
      <c r="E53" s="36">
        <v>29</v>
      </c>
      <c r="F53" s="36">
        <f>0.119</f>
        <v>0.11899999999999999</v>
      </c>
      <c r="G53" s="36"/>
      <c r="H53" s="36"/>
      <c r="I53" s="16" t="s">
        <v>372</v>
      </c>
      <c r="J53" s="8"/>
      <c r="K53" s="6"/>
      <c r="L53" s="6"/>
    </row>
    <row r="54" spans="1:14" x14ac:dyDescent="0.2">
      <c r="A54" s="6"/>
      <c r="B54" s="6"/>
      <c r="C54" s="7"/>
      <c r="D54" s="6"/>
      <c r="E54" s="14"/>
      <c r="F54" s="14"/>
      <c r="G54" s="14"/>
      <c r="H54" s="14"/>
      <c r="I54" s="6"/>
      <c r="J54" s="8"/>
      <c r="K54" s="6"/>
      <c r="L54" s="6"/>
    </row>
    <row r="55" spans="1:14" x14ac:dyDescent="0.2">
      <c r="A55" s="6"/>
      <c r="B55" s="36" t="s">
        <v>40</v>
      </c>
      <c r="C55" s="15" t="s">
        <v>41</v>
      </c>
      <c r="D55" s="14" t="s">
        <v>42</v>
      </c>
      <c r="E55" s="36">
        <v>3</v>
      </c>
      <c r="F55" s="36">
        <f>0.474</f>
        <v>0.47399999999999998</v>
      </c>
      <c r="G55" s="36"/>
      <c r="H55" s="36"/>
      <c r="I55" s="16" t="s">
        <v>373</v>
      </c>
      <c r="J55" s="8"/>
      <c r="K55" s="17" t="s">
        <v>269</v>
      </c>
      <c r="L55" s="6"/>
    </row>
    <row r="56" spans="1:14" x14ac:dyDescent="0.2">
      <c r="A56" s="6"/>
      <c r="B56" s="36" t="s">
        <v>40</v>
      </c>
      <c r="C56" s="15" t="s">
        <v>43</v>
      </c>
      <c r="D56" s="14" t="s">
        <v>42</v>
      </c>
      <c r="E56" s="36">
        <v>3</v>
      </c>
      <c r="F56" s="36">
        <f>0.263</f>
        <v>0.26300000000000001</v>
      </c>
      <c r="G56" s="36"/>
      <c r="H56" s="36"/>
      <c r="I56" s="16" t="s">
        <v>374</v>
      </c>
      <c r="J56" s="8"/>
      <c r="K56" s="17" t="s">
        <v>270</v>
      </c>
      <c r="L56" s="6"/>
    </row>
    <row r="57" spans="1:14" x14ac:dyDescent="0.2">
      <c r="A57" s="6"/>
      <c r="B57" s="38" t="s">
        <v>40</v>
      </c>
      <c r="C57" s="15" t="s">
        <v>44</v>
      </c>
      <c r="D57" s="14" t="s">
        <v>42</v>
      </c>
      <c r="E57" s="36">
        <v>4</v>
      </c>
      <c r="F57" s="36"/>
      <c r="G57" s="36">
        <v>6.7000000000000004E-2</v>
      </c>
      <c r="H57" s="36"/>
      <c r="I57" s="16" t="s">
        <v>375</v>
      </c>
      <c r="J57" s="8"/>
      <c r="K57" s="17" t="s">
        <v>271</v>
      </c>
      <c r="L57" s="6"/>
    </row>
    <row r="58" spans="1:14" x14ac:dyDescent="0.2">
      <c r="A58" s="6"/>
      <c r="B58" s="36" t="s">
        <v>40</v>
      </c>
      <c r="C58" s="15" t="s">
        <v>45</v>
      </c>
      <c r="D58" s="14" t="s">
        <v>42</v>
      </c>
      <c r="E58" s="36">
        <v>1</v>
      </c>
      <c r="F58" s="36">
        <f>0.339</f>
        <v>0.33900000000000002</v>
      </c>
      <c r="G58" s="36"/>
      <c r="H58" s="36"/>
      <c r="I58" s="16" t="s">
        <v>376</v>
      </c>
      <c r="J58" s="8"/>
      <c r="K58" s="17" t="s">
        <v>272</v>
      </c>
      <c r="L58" s="6"/>
    </row>
    <row r="59" spans="1:14" x14ac:dyDescent="0.2">
      <c r="A59" s="6"/>
      <c r="B59" s="6"/>
      <c r="C59" s="20"/>
      <c r="D59" s="18"/>
      <c r="E59" s="14"/>
      <c r="F59" s="14"/>
      <c r="G59" s="14"/>
      <c r="H59" s="14"/>
      <c r="I59" s="6"/>
      <c r="J59" s="8"/>
      <c r="K59" s="6"/>
      <c r="L59" s="6"/>
    </row>
    <row r="60" spans="1:14" x14ac:dyDescent="0.2">
      <c r="A60" s="6"/>
      <c r="B60" s="36" t="s">
        <v>46</v>
      </c>
      <c r="C60" s="15" t="s">
        <v>47</v>
      </c>
      <c r="D60" s="14" t="s">
        <v>48</v>
      </c>
      <c r="E60" s="36">
        <v>1</v>
      </c>
      <c r="F60" s="36">
        <f>0.28</f>
        <v>0.28000000000000003</v>
      </c>
      <c r="G60" s="36"/>
      <c r="H60" s="36"/>
      <c r="I60" s="16" t="s">
        <v>49</v>
      </c>
      <c r="J60" s="8"/>
      <c r="K60" s="17" t="s">
        <v>273</v>
      </c>
      <c r="L60" s="6"/>
    </row>
    <row r="61" spans="1:14" x14ac:dyDescent="0.2">
      <c r="A61" s="6"/>
      <c r="B61" s="36" t="s">
        <v>46</v>
      </c>
      <c r="C61" s="15" t="s">
        <v>50</v>
      </c>
      <c r="D61" s="14" t="s">
        <v>48</v>
      </c>
      <c r="E61" s="36">
        <v>15</v>
      </c>
      <c r="F61" s="36">
        <f>0.203</f>
        <v>0.20300000000000001</v>
      </c>
      <c r="G61" s="36"/>
      <c r="H61" s="36"/>
      <c r="I61" s="16" t="s">
        <v>377</v>
      </c>
      <c r="J61" s="12"/>
      <c r="K61" s="17" t="s">
        <v>274</v>
      </c>
      <c r="L61" s="6"/>
    </row>
    <row r="62" spans="1:14" x14ac:dyDescent="0.2">
      <c r="A62" s="6"/>
      <c r="B62" s="36" t="s">
        <v>46</v>
      </c>
      <c r="C62" s="15" t="s">
        <v>51</v>
      </c>
      <c r="D62" s="14" t="s">
        <v>48</v>
      </c>
      <c r="E62" s="40">
        <v>2</v>
      </c>
      <c r="F62" s="40">
        <f>0.28</f>
        <v>0.28000000000000003</v>
      </c>
      <c r="G62" s="40"/>
      <c r="H62" s="40"/>
      <c r="I62" s="16" t="s">
        <v>378</v>
      </c>
      <c r="J62" s="8"/>
      <c r="K62" s="17" t="s">
        <v>275</v>
      </c>
      <c r="L62" s="6"/>
    </row>
    <row r="63" spans="1:14" x14ac:dyDescent="0.2">
      <c r="A63" s="6"/>
      <c r="B63" s="36" t="s">
        <v>46</v>
      </c>
      <c r="C63" s="15" t="s">
        <v>52</v>
      </c>
      <c r="D63" s="14" t="s">
        <v>48</v>
      </c>
      <c r="E63" s="36">
        <v>2</v>
      </c>
      <c r="F63" s="36">
        <f>0.28</f>
        <v>0.28000000000000003</v>
      </c>
      <c r="G63" s="36"/>
      <c r="H63" s="36"/>
      <c r="I63" s="16" t="s">
        <v>379</v>
      </c>
      <c r="J63" s="8"/>
      <c r="K63" s="17" t="s">
        <v>276</v>
      </c>
      <c r="L63" s="6"/>
    </row>
    <row r="64" spans="1:14" x14ac:dyDescent="0.2">
      <c r="A64" s="6"/>
      <c r="B64" s="6"/>
      <c r="C64" s="7"/>
      <c r="D64" s="6"/>
      <c r="E64" s="6"/>
      <c r="F64" s="6"/>
      <c r="G64" s="6"/>
      <c r="H64" s="6"/>
      <c r="I64" s="6"/>
      <c r="J64" s="8"/>
      <c r="K64" s="6"/>
      <c r="L64" s="6"/>
    </row>
    <row r="65" spans="1:12" x14ac:dyDescent="0.2">
      <c r="A65" s="6" t="s">
        <v>148</v>
      </c>
      <c r="B65" s="38" t="s">
        <v>53</v>
      </c>
      <c r="C65" s="21" t="s">
        <v>425</v>
      </c>
      <c r="D65" s="14" t="s">
        <v>426</v>
      </c>
      <c r="E65" s="36">
        <v>13</v>
      </c>
      <c r="F65" s="36"/>
      <c r="G65" s="36">
        <v>0.151</v>
      </c>
      <c r="H65" s="36"/>
      <c r="I65" s="16" t="s">
        <v>380</v>
      </c>
      <c r="J65" s="12" t="s">
        <v>54</v>
      </c>
      <c r="K65" s="45" t="s">
        <v>453</v>
      </c>
      <c r="L65" s="6"/>
    </row>
    <row r="66" spans="1:12" x14ac:dyDescent="0.2">
      <c r="A66" s="6"/>
      <c r="B66" s="6"/>
      <c r="C66" s="7"/>
      <c r="D66" s="6"/>
      <c r="E66" s="6"/>
      <c r="F66" s="6"/>
      <c r="G66" s="6"/>
      <c r="H66" s="6"/>
      <c r="I66" s="6"/>
      <c r="J66" s="8"/>
      <c r="K66" s="6"/>
      <c r="L66" s="6"/>
    </row>
    <row r="67" spans="1:12" x14ac:dyDescent="0.2">
      <c r="A67" s="6"/>
      <c r="B67" s="36" t="s">
        <v>55</v>
      </c>
      <c r="C67" s="15" t="s">
        <v>56</v>
      </c>
      <c r="D67" s="14" t="s">
        <v>57</v>
      </c>
      <c r="E67" s="36">
        <v>5</v>
      </c>
      <c r="F67" s="36">
        <f>0.085</f>
        <v>8.5000000000000006E-2</v>
      </c>
      <c r="G67" s="36"/>
      <c r="H67" s="36"/>
      <c r="I67" s="16" t="s">
        <v>381</v>
      </c>
      <c r="J67" s="8"/>
      <c r="K67" s="17" t="s">
        <v>277</v>
      </c>
      <c r="L67" s="6"/>
    </row>
    <row r="68" spans="1:12" x14ac:dyDescent="0.2">
      <c r="A68" s="6"/>
      <c r="B68" s="6"/>
      <c r="C68" s="7"/>
      <c r="D68" s="6"/>
      <c r="E68" s="6"/>
      <c r="F68" s="6"/>
      <c r="G68" s="6"/>
      <c r="H68" s="6"/>
      <c r="I68" s="6"/>
      <c r="J68" s="8"/>
      <c r="K68" s="6"/>
      <c r="L68" s="6"/>
    </row>
    <row r="69" spans="1:12" x14ac:dyDescent="0.2">
      <c r="A69" s="6"/>
      <c r="B69" s="38" t="s">
        <v>58</v>
      </c>
      <c r="C69" s="15" t="s">
        <v>59</v>
      </c>
      <c r="D69" s="14" t="s">
        <v>60</v>
      </c>
      <c r="E69" s="36">
        <v>1</v>
      </c>
      <c r="F69" s="36"/>
      <c r="G69" s="36">
        <v>3.4000000000000002E-2</v>
      </c>
      <c r="H69" s="48"/>
      <c r="I69" s="16" t="s">
        <v>61</v>
      </c>
      <c r="J69" s="8"/>
      <c r="K69" s="17" t="s">
        <v>278</v>
      </c>
      <c r="L69" s="6"/>
    </row>
    <row r="70" spans="1:12" x14ac:dyDescent="0.2">
      <c r="A70" s="6" t="s">
        <v>149</v>
      </c>
      <c r="B70" s="38" t="s">
        <v>62</v>
      </c>
      <c r="C70" s="15" t="s">
        <v>63</v>
      </c>
      <c r="D70" s="14" t="s">
        <v>60</v>
      </c>
      <c r="E70" s="36">
        <v>6</v>
      </c>
      <c r="F70" s="36"/>
      <c r="G70" s="36">
        <v>4.2000000000000003E-2</v>
      </c>
      <c r="H70" s="48"/>
      <c r="I70" s="16" t="s">
        <v>326</v>
      </c>
      <c r="J70" s="16" t="s">
        <v>219</v>
      </c>
      <c r="K70" s="17" t="s">
        <v>279</v>
      </c>
      <c r="L70" s="17" t="s">
        <v>280</v>
      </c>
    </row>
    <row r="71" spans="1:12" x14ac:dyDescent="0.2">
      <c r="A71" s="6"/>
      <c r="B71" s="6"/>
      <c r="C71" s="7"/>
      <c r="D71" s="6"/>
      <c r="E71" s="6"/>
      <c r="F71" s="6"/>
      <c r="G71" s="6"/>
      <c r="H71" s="53"/>
      <c r="I71" s="6"/>
      <c r="J71" s="8"/>
      <c r="K71" s="6"/>
      <c r="L71" s="6"/>
    </row>
    <row r="72" spans="1:12" x14ac:dyDescent="0.2">
      <c r="A72" s="6" t="s">
        <v>150</v>
      </c>
      <c r="B72" s="36" t="s">
        <v>64</v>
      </c>
      <c r="C72" s="15" t="s">
        <v>65</v>
      </c>
      <c r="D72" s="22" t="s">
        <v>66</v>
      </c>
      <c r="E72" s="36">
        <v>1</v>
      </c>
      <c r="F72" s="36">
        <f>3.64</f>
        <v>3.64</v>
      </c>
      <c r="G72" s="36"/>
      <c r="H72" s="36"/>
      <c r="I72" s="16" t="s">
        <v>327</v>
      </c>
      <c r="J72" s="16" t="s">
        <v>320</v>
      </c>
      <c r="K72" s="23" t="s">
        <v>67</v>
      </c>
      <c r="L72" s="6"/>
    </row>
    <row r="73" spans="1:12" x14ac:dyDescent="0.2">
      <c r="A73" s="6"/>
      <c r="B73" s="14"/>
      <c r="C73" s="15"/>
      <c r="D73" s="18"/>
      <c r="E73" s="14"/>
      <c r="F73" s="14"/>
      <c r="G73" s="14"/>
      <c r="H73" s="14"/>
      <c r="I73" s="6"/>
      <c r="J73" s="8"/>
      <c r="K73" s="6"/>
      <c r="L73" s="6"/>
    </row>
    <row r="74" spans="1:12" x14ac:dyDescent="0.2">
      <c r="A74" s="6" t="s">
        <v>429</v>
      </c>
      <c r="B74" s="36" t="s">
        <v>68</v>
      </c>
      <c r="C74" s="15" t="s">
        <v>69</v>
      </c>
      <c r="D74" s="14" t="s">
        <v>70</v>
      </c>
      <c r="E74" s="36">
        <v>2</v>
      </c>
      <c r="F74" s="36">
        <f>0.356</f>
        <v>0.35599999999999998</v>
      </c>
      <c r="G74" s="36"/>
      <c r="H74" s="36"/>
      <c r="I74" s="16" t="s">
        <v>382</v>
      </c>
      <c r="J74" s="8"/>
      <c r="K74" s="17" t="s">
        <v>281</v>
      </c>
      <c r="L74" s="17" t="s">
        <v>289</v>
      </c>
    </row>
    <row r="75" spans="1:12" x14ac:dyDescent="0.2">
      <c r="A75" s="6" t="s">
        <v>427</v>
      </c>
      <c r="B75" s="38" t="s">
        <v>68</v>
      </c>
      <c r="C75" s="15" t="s">
        <v>71</v>
      </c>
      <c r="D75" s="14" t="s">
        <v>70</v>
      </c>
      <c r="E75" s="36">
        <v>2</v>
      </c>
      <c r="F75" s="36"/>
      <c r="G75" s="36">
        <f>0.193</f>
        <v>0.193</v>
      </c>
      <c r="H75" s="36"/>
      <c r="I75" s="16" t="s">
        <v>383</v>
      </c>
      <c r="J75" s="14" t="s">
        <v>218</v>
      </c>
      <c r="K75" s="17" t="s">
        <v>282</v>
      </c>
      <c r="L75" s="17" t="s">
        <v>290</v>
      </c>
    </row>
    <row r="76" spans="1:12" x14ac:dyDescent="0.2">
      <c r="A76" s="6" t="s">
        <v>428</v>
      </c>
      <c r="B76" s="36" t="s">
        <v>68</v>
      </c>
      <c r="C76" s="15" t="s">
        <v>72</v>
      </c>
      <c r="D76" s="14" t="s">
        <v>70</v>
      </c>
      <c r="E76" s="36">
        <v>4</v>
      </c>
      <c r="F76" s="36">
        <f>0.703</f>
        <v>0.70299999999999996</v>
      </c>
      <c r="G76" s="36"/>
      <c r="H76" s="36"/>
      <c r="I76" s="16" t="s">
        <v>384</v>
      </c>
      <c r="J76" s="14" t="s">
        <v>218</v>
      </c>
      <c r="K76" s="17" t="s">
        <v>283</v>
      </c>
      <c r="L76" s="17" t="s">
        <v>291</v>
      </c>
    </row>
    <row r="77" spans="1:12" x14ac:dyDescent="0.2">
      <c r="A77" s="6" t="s">
        <v>151</v>
      </c>
      <c r="B77" s="36" t="s">
        <v>68</v>
      </c>
      <c r="C77" s="15" t="s">
        <v>73</v>
      </c>
      <c r="D77" s="14" t="s">
        <v>70</v>
      </c>
      <c r="E77" s="36">
        <v>2</v>
      </c>
      <c r="F77" s="36">
        <f>0.805</f>
        <v>0.80500000000000005</v>
      </c>
      <c r="G77" s="36"/>
      <c r="H77" s="36"/>
      <c r="I77" s="16" t="s">
        <v>385</v>
      </c>
      <c r="J77" s="14" t="s">
        <v>218</v>
      </c>
      <c r="K77" s="17" t="s">
        <v>284</v>
      </c>
      <c r="L77" s="17" t="s">
        <v>292</v>
      </c>
    </row>
    <row r="78" spans="1:12" x14ac:dyDescent="0.2">
      <c r="A78" s="6" t="s">
        <v>190</v>
      </c>
      <c r="B78" s="36" t="s">
        <v>68</v>
      </c>
      <c r="C78" s="15" t="s">
        <v>74</v>
      </c>
      <c r="D78" s="14" t="s">
        <v>70</v>
      </c>
      <c r="E78" s="36">
        <v>1</v>
      </c>
      <c r="F78" s="36">
        <f>0.872</f>
        <v>0.872</v>
      </c>
      <c r="G78" s="36"/>
      <c r="H78" s="36"/>
      <c r="I78" s="16" t="s">
        <v>386</v>
      </c>
      <c r="J78" s="14" t="s">
        <v>218</v>
      </c>
      <c r="K78" s="17" t="s">
        <v>286</v>
      </c>
      <c r="L78" s="17" t="s">
        <v>293</v>
      </c>
    </row>
    <row r="79" spans="1:12" x14ac:dyDescent="0.2">
      <c r="A79" s="6" t="s">
        <v>432</v>
      </c>
      <c r="B79" s="15" t="s">
        <v>68</v>
      </c>
      <c r="C79" s="15" t="s">
        <v>75</v>
      </c>
      <c r="D79" s="14" t="s">
        <v>76</v>
      </c>
      <c r="E79" s="40">
        <v>0</v>
      </c>
      <c r="F79" s="40"/>
      <c r="G79" s="40"/>
      <c r="H79" s="40"/>
      <c r="I79" s="16" t="s">
        <v>387</v>
      </c>
      <c r="J79" s="14" t="s">
        <v>218</v>
      </c>
      <c r="K79" s="17" t="s">
        <v>285</v>
      </c>
      <c r="L79" s="17" t="s">
        <v>294</v>
      </c>
    </row>
    <row r="80" spans="1:12" x14ac:dyDescent="0.2">
      <c r="A80" s="6" t="s">
        <v>431</v>
      </c>
      <c r="B80" s="36" t="s">
        <v>68</v>
      </c>
      <c r="C80" s="15" t="s">
        <v>77</v>
      </c>
      <c r="D80" s="14" t="s">
        <v>76</v>
      </c>
      <c r="E80" s="40">
        <v>2</v>
      </c>
      <c r="F80" s="40">
        <f>1.15</f>
        <v>1.1499999999999999</v>
      </c>
      <c r="G80" s="40"/>
      <c r="H80" s="40"/>
      <c r="I80" s="16" t="s">
        <v>388</v>
      </c>
      <c r="J80" s="14" t="s">
        <v>218</v>
      </c>
      <c r="K80" s="17" t="s">
        <v>287</v>
      </c>
      <c r="L80" s="17" t="s">
        <v>295</v>
      </c>
    </row>
    <row r="81" spans="1:12" x14ac:dyDescent="0.2">
      <c r="A81" s="6" t="s">
        <v>430</v>
      </c>
      <c r="B81" s="36" t="s">
        <v>68</v>
      </c>
      <c r="C81" s="15" t="s">
        <v>78</v>
      </c>
      <c r="D81" s="14" t="s">
        <v>70</v>
      </c>
      <c r="E81" s="36">
        <v>6</v>
      </c>
      <c r="F81" s="36">
        <f>1.45</f>
        <v>1.45</v>
      </c>
      <c r="G81" s="36"/>
      <c r="H81" s="36"/>
      <c r="I81" s="16" t="s">
        <v>389</v>
      </c>
      <c r="J81" s="14" t="s">
        <v>218</v>
      </c>
      <c r="K81" s="17" t="s">
        <v>288</v>
      </c>
      <c r="L81" s="17" t="s">
        <v>296</v>
      </c>
    </row>
    <row r="82" spans="1:12" x14ac:dyDescent="0.2">
      <c r="A82" s="6"/>
      <c r="B82" s="6"/>
      <c r="C82" s="7"/>
      <c r="D82" s="6"/>
      <c r="E82" s="6"/>
      <c r="F82" s="6"/>
      <c r="G82" s="6"/>
      <c r="H82" s="6"/>
      <c r="I82" s="6"/>
      <c r="J82" s="8"/>
      <c r="K82" s="6"/>
      <c r="L82" s="6"/>
    </row>
    <row r="83" spans="1:12" x14ac:dyDescent="0.2">
      <c r="A83" s="6"/>
      <c r="B83" s="42" t="s">
        <v>79</v>
      </c>
      <c r="C83" s="15" t="s">
        <v>80</v>
      </c>
      <c r="D83" s="14" t="s">
        <v>81</v>
      </c>
      <c r="E83" s="40">
        <v>2</v>
      </c>
      <c r="F83" s="40">
        <f>1.1</f>
        <v>1.1000000000000001</v>
      </c>
      <c r="G83" s="40"/>
      <c r="H83" s="40"/>
      <c r="I83" s="16" t="s">
        <v>82</v>
      </c>
      <c r="J83" s="8"/>
      <c r="K83" s="17" t="s">
        <v>298</v>
      </c>
      <c r="L83" s="6"/>
    </row>
    <row r="84" spans="1:12" x14ac:dyDescent="0.2">
      <c r="A84" s="6"/>
      <c r="B84" s="38" t="s">
        <v>83</v>
      </c>
      <c r="C84" s="15" t="s">
        <v>84</v>
      </c>
      <c r="D84" s="14" t="s">
        <v>85</v>
      </c>
      <c r="E84" s="36">
        <v>5</v>
      </c>
      <c r="F84" s="36"/>
      <c r="G84" s="36">
        <v>2.5000000000000001E-2</v>
      </c>
      <c r="H84" s="36"/>
      <c r="I84" s="16" t="s">
        <v>86</v>
      </c>
      <c r="J84" s="8"/>
      <c r="K84" s="17" t="s">
        <v>299</v>
      </c>
      <c r="L84" s="6"/>
    </row>
    <row r="85" spans="1:12" x14ac:dyDescent="0.2">
      <c r="A85" s="7" t="s">
        <v>151</v>
      </c>
      <c r="B85" s="14" t="s">
        <v>87</v>
      </c>
      <c r="C85" s="15" t="s">
        <v>88</v>
      </c>
      <c r="D85" s="14" t="s">
        <v>89</v>
      </c>
      <c r="E85" s="14">
        <v>2</v>
      </c>
      <c r="F85" s="14"/>
      <c r="G85" s="14"/>
      <c r="H85" s="14"/>
      <c r="I85" s="16" t="s">
        <v>318</v>
      </c>
      <c r="J85" s="12" t="s">
        <v>54</v>
      </c>
      <c r="K85" s="6"/>
      <c r="L85" s="37" t="s">
        <v>466</v>
      </c>
    </row>
    <row r="86" spans="1:12" x14ac:dyDescent="0.2">
      <c r="A86" s="6"/>
      <c r="B86" s="6"/>
      <c r="C86" s="7"/>
      <c r="D86" s="6"/>
      <c r="E86" s="6"/>
      <c r="F86" s="6"/>
      <c r="G86" s="6"/>
      <c r="H86" s="6"/>
      <c r="I86" s="6"/>
      <c r="J86" s="8"/>
      <c r="K86" s="6"/>
      <c r="L86" s="6"/>
    </row>
    <row r="87" spans="1:12" x14ac:dyDescent="0.2">
      <c r="A87" s="6"/>
      <c r="B87" s="6"/>
      <c r="C87" s="7"/>
      <c r="D87" s="6"/>
      <c r="E87" s="6"/>
      <c r="F87" s="6"/>
      <c r="G87" s="6"/>
      <c r="H87" s="6"/>
      <c r="I87" s="6"/>
      <c r="J87" s="8"/>
      <c r="K87" s="6"/>
      <c r="L87" s="6"/>
    </row>
    <row r="88" spans="1:12" x14ac:dyDescent="0.2">
      <c r="A88" s="6"/>
      <c r="B88" s="6"/>
      <c r="C88" s="10" t="s">
        <v>90</v>
      </c>
      <c r="D88" s="6"/>
      <c r="E88" s="6"/>
      <c r="F88" s="6"/>
      <c r="G88" s="6"/>
      <c r="H88" s="6"/>
      <c r="I88" s="6"/>
      <c r="J88" s="8"/>
      <c r="K88" s="6"/>
      <c r="L88" s="6"/>
    </row>
    <row r="89" spans="1:12" x14ac:dyDescent="0.2">
      <c r="A89" s="11" t="s">
        <v>146</v>
      </c>
      <c r="B89" s="12" t="s">
        <v>0</v>
      </c>
      <c r="C89" s="13" t="s">
        <v>1</v>
      </c>
      <c r="D89" s="12" t="s">
        <v>2</v>
      </c>
      <c r="E89" s="12" t="s">
        <v>3</v>
      </c>
      <c r="F89" s="12"/>
      <c r="G89" s="12"/>
      <c r="H89" s="12"/>
      <c r="I89" s="12" t="s">
        <v>446</v>
      </c>
      <c r="J89" s="12" t="s">
        <v>423</v>
      </c>
      <c r="K89" s="12" t="s">
        <v>231</v>
      </c>
      <c r="L89" s="6"/>
    </row>
    <row r="90" spans="1:12" x14ac:dyDescent="0.2">
      <c r="A90" s="6"/>
      <c r="B90" s="6"/>
      <c r="C90" s="7"/>
      <c r="D90" s="6"/>
      <c r="E90" s="6"/>
      <c r="F90" s="6"/>
      <c r="G90" s="6"/>
      <c r="H90" s="6"/>
      <c r="I90" s="6"/>
      <c r="J90" s="8"/>
      <c r="K90" s="6"/>
      <c r="L90" s="6"/>
    </row>
    <row r="91" spans="1:12" x14ac:dyDescent="0.2">
      <c r="A91" s="6" t="s">
        <v>152</v>
      </c>
      <c r="B91" s="36" t="s">
        <v>91</v>
      </c>
      <c r="C91" s="15"/>
      <c r="D91" s="14" t="s">
        <v>92</v>
      </c>
      <c r="E91" s="36">
        <v>1</v>
      </c>
      <c r="F91" s="36">
        <f>5.29</f>
        <v>5.29</v>
      </c>
      <c r="G91" s="36"/>
      <c r="H91" s="36"/>
      <c r="I91" s="16" t="s">
        <v>93</v>
      </c>
      <c r="J91" s="14"/>
      <c r="K91" s="17" t="s">
        <v>300</v>
      </c>
      <c r="L91" s="6"/>
    </row>
    <row r="92" spans="1:12" x14ac:dyDescent="0.2">
      <c r="A92" s="6" t="s">
        <v>153</v>
      </c>
      <c r="B92" s="36" t="s">
        <v>94</v>
      </c>
      <c r="C92" s="15"/>
      <c r="D92" s="14" t="s">
        <v>95</v>
      </c>
      <c r="E92" s="36">
        <v>1</v>
      </c>
      <c r="F92" s="36">
        <f>5.96</f>
        <v>5.96</v>
      </c>
      <c r="G92" s="36"/>
      <c r="H92" s="36"/>
      <c r="I92" s="16" t="s">
        <v>96</v>
      </c>
      <c r="J92" s="8" t="s">
        <v>97</v>
      </c>
      <c r="K92" s="6"/>
      <c r="L92" s="6"/>
    </row>
    <row r="93" spans="1:12" x14ac:dyDescent="0.2">
      <c r="A93" s="7" t="s">
        <v>154</v>
      </c>
      <c r="B93" s="14" t="s">
        <v>98</v>
      </c>
      <c r="C93" s="15"/>
      <c r="D93" s="14" t="s">
        <v>99</v>
      </c>
      <c r="E93" s="14">
        <v>1</v>
      </c>
      <c r="F93" s="14"/>
      <c r="G93" s="14"/>
      <c r="H93" s="14">
        <v>2.99</v>
      </c>
      <c r="I93" s="16" t="s">
        <v>318</v>
      </c>
      <c r="J93" s="16" t="s">
        <v>223</v>
      </c>
      <c r="K93" s="6"/>
      <c r="L93" s="6"/>
    </row>
    <row r="94" spans="1:12" x14ac:dyDescent="0.2">
      <c r="A94" s="6"/>
      <c r="B94" s="36" t="s">
        <v>29</v>
      </c>
      <c r="C94" s="15" t="s">
        <v>39</v>
      </c>
      <c r="D94" s="14" t="s">
        <v>31</v>
      </c>
      <c r="E94" s="36">
        <v>2</v>
      </c>
      <c r="F94" s="36">
        <v>0.11899999999999999</v>
      </c>
      <c r="G94" s="36"/>
      <c r="H94" s="36"/>
      <c r="I94" s="16" t="s">
        <v>372</v>
      </c>
      <c r="J94" s="14"/>
      <c r="K94" s="6"/>
      <c r="L94" s="6"/>
    </row>
    <row r="95" spans="1:12" x14ac:dyDescent="0.2">
      <c r="A95" s="6"/>
      <c r="B95" s="36" t="s">
        <v>4</v>
      </c>
      <c r="C95" s="15" t="s">
        <v>13</v>
      </c>
      <c r="D95" s="14">
        <v>207</v>
      </c>
      <c r="E95" s="36">
        <v>1</v>
      </c>
      <c r="F95" s="36">
        <v>9.5000000000000001E-2</v>
      </c>
      <c r="G95" s="36"/>
      <c r="H95" s="36"/>
      <c r="I95" s="16" t="s">
        <v>350</v>
      </c>
      <c r="J95" s="14"/>
      <c r="K95" s="17" t="s">
        <v>254</v>
      </c>
      <c r="L95" s="6"/>
    </row>
    <row r="96" spans="1:12" x14ac:dyDescent="0.2">
      <c r="A96" s="7" t="s">
        <v>153</v>
      </c>
      <c r="B96" s="36" t="s">
        <v>68</v>
      </c>
      <c r="C96" s="15" t="s">
        <v>69</v>
      </c>
      <c r="D96" s="14" t="s">
        <v>70</v>
      </c>
      <c r="E96" s="36">
        <v>1</v>
      </c>
      <c r="F96" s="36">
        <v>0.35599999999999998</v>
      </c>
      <c r="G96" s="36"/>
      <c r="H96" s="36"/>
      <c r="I96" s="16" t="s">
        <v>382</v>
      </c>
      <c r="J96" s="8" t="s">
        <v>97</v>
      </c>
      <c r="K96" s="17" t="s">
        <v>281</v>
      </c>
      <c r="L96" s="17" t="s">
        <v>289</v>
      </c>
    </row>
    <row r="97" spans="1:12" x14ac:dyDescent="0.2">
      <c r="A97" s="6" t="s">
        <v>154</v>
      </c>
      <c r="B97" s="36" t="s">
        <v>68</v>
      </c>
      <c r="C97" s="33" t="s">
        <v>100</v>
      </c>
      <c r="D97" s="33" t="s">
        <v>70</v>
      </c>
      <c r="E97" s="36">
        <v>1</v>
      </c>
      <c r="F97" s="36">
        <v>0.97399999999999998</v>
      </c>
      <c r="G97" s="36"/>
      <c r="H97" s="36"/>
      <c r="I97" s="16" t="s">
        <v>387</v>
      </c>
      <c r="J97" s="14"/>
      <c r="K97" s="17" t="s">
        <v>285</v>
      </c>
      <c r="L97" s="17" t="s">
        <v>294</v>
      </c>
    </row>
    <row r="98" spans="1:12" x14ac:dyDescent="0.2">
      <c r="A98" s="6" t="s">
        <v>152</v>
      </c>
      <c r="B98" s="36" t="s">
        <v>68</v>
      </c>
      <c r="C98" s="15" t="s">
        <v>101</v>
      </c>
      <c r="D98" s="14" t="s">
        <v>102</v>
      </c>
      <c r="E98" s="36">
        <v>1</v>
      </c>
      <c r="F98" s="36">
        <f>1.3</f>
        <v>1.3</v>
      </c>
      <c r="G98" s="36"/>
      <c r="H98" s="36"/>
      <c r="I98" s="16" t="s">
        <v>390</v>
      </c>
      <c r="J98" s="14"/>
      <c r="K98" s="17" t="s">
        <v>297</v>
      </c>
      <c r="L98" s="6"/>
    </row>
    <row r="99" spans="1:12" x14ac:dyDescent="0.2">
      <c r="A99" s="6"/>
      <c r="B99" s="38" t="s">
        <v>103</v>
      </c>
      <c r="C99" s="15">
        <v>2032</v>
      </c>
      <c r="D99" s="6"/>
      <c r="E99" s="14">
        <v>1</v>
      </c>
      <c r="F99" s="14"/>
      <c r="G99" s="14">
        <f>0.37</f>
        <v>0.37</v>
      </c>
      <c r="H99" s="14"/>
      <c r="I99" s="14" t="s">
        <v>225</v>
      </c>
      <c r="J99" s="8" t="s">
        <v>97</v>
      </c>
      <c r="K99" s="6"/>
      <c r="L99" s="6"/>
    </row>
    <row r="100" spans="1:12" x14ac:dyDescent="0.2">
      <c r="A100" s="6"/>
      <c r="B100" s="36" t="s">
        <v>104</v>
      </c>
      <c r="C100" s="15" t="s">
        <v>105</v>
      </c>
      <c r="D100" s="14" t="s">
        <v>106</v>
      </c>
      <c r="E100" s="36">
        <v>1</v>
      </c>
      <c r="F100" s="36">
        <f>1.52</f>
        <v>1.52</v>
      </c>
      <c r="G100" s="36"/>
      <c r="H100" s="36"/>
      <c r="I100" s="16" t="s">
        <v>226</v>
      </c>
      <c r="J100" s="8" t="s">
        <v>97</v>
      </c>
      <c r="K100" s="17" t="s">
        <v>301</v>
      </c>
      <c r="L100" s="6"/>
    </row>
    <row r="101" spans="1:12" x14ac:dyDescent="0.2">
      <c r="A101" s="6"/>
      <c r="B101" s="36" t="s">
        <v>107</v>
      </c>
      <c r="C101" s="15" t="s">
        <v>433</v>
      </c>
      <c r="D101" s="14" t="s">
        <v>106</v>
      </c>
      <c r="E101" s="36">
        <v>1</v>
      </c>
      <c r="F101" s="36">
        <f>1.92</f>
        <v>1.92</v>
      </c>
      <c r="G101" s="36"/>
      <c r="H101" s="36"/>
      <c r="I101" s="16" t="s">
        <v>108</v>
      </c>
      <c r="J101" s="8" t="s">
        <v>421</v>
      </c>
      <c r="K101" s="6"/>
      <c r="L101" s="6"/>
    </row>
    <row r="102" spans="1:12" x14ac:dyDescent="0.2">
      <c r="A102" s="6"/>
      <c r="B102" s="38" t="s">
        <v>109</v>
      </c>
      <c r="C102" s="15" t="s">
        <v>110</v>
      </c>
      <c r="D102" s="14" t="s">
        <v>106</v>
      </c>
      <c r="E102" s="14">
        <v>1</v>
      </c>
      <c r="F102" s="14"/>
      <c r="G102" s="14">
        <v>0.252</v>
      </c>
      <c r="H102" s="14"/>
      <c r="I102" s="16" t="s">
        <v>111</v>
      </c>
      <c r="J102" s="8" t="s">
        <v>422</v>
      </c>
      <c r="K102" s="17" t="s">
        <v>302</v>
      </c>
      <c r="L102" s="6"/>
    </row>
    <row r="103" spans="1:12" x14ac:dyDescent="0.2">
      <c r="A103" s="6"/>
      <c r="B103" s="6"/>
      <c r="C103" s="7"/>
      <c r="D103" s="6"/>
      <c r="E103" s="6"/>
      <c r="F103" s="6"/>
      <c r="G103" s="6"/>
      <c r="H103" s="6"/>
      <c r="I103" s="6"/>
      <c r="J103" s="14"/>
      <c r="K103" s="6"/>
      <c r="L103" s="6"/>
    </row>
    <row r="104" spans="1:12" x14ac:dyDescent="0.2">
      <c r="A104" s="6"/>
      <c r="B104" s="24"/>
      <c r="C104" s="9" t="s">
        <v>112</v>
      </c>
      <c r="D104" s="6"/>
      <c r="E104" s="6"/>
      <c r="F104" s="6"/>
      <c r="G104" s="6"/>
      <c r="H104" s="6"/>
      <c r="I104" s="6"/>
      <c r="J104" s="14"/>
      <c r="K104" s="6"/>
      <c r="L104" s="6"/>
    </row>
    <row r="105" spans="1:12" x14ac:dyDescent="0.2">
      <c r="A105" s="6"/>
      <c r="B105" s="12" t="s">
        <v>0</v>
      </c>
      <c r="C105" s="13" t="s">
        <v>1</v>
      </c>
      <c r="D105" s="12" t="s">
        <v>2</v>
      </c>
      <c r="E105" s="12" t="s">
        <v>3</v>
      </c>
      <c r="F105" s="12"/>
      <c r="G105" s="12"/>
      <c r="H105" s="12"/>
      <c r="I105" s="12" t="s">
        <v>446</v>
      </c>
      <c r="J105" s="12" t="s">
        <v>423</v>
      </c>
      <c r="K105" s="12" t="s">
        <v>231</v>
      </c>
      <c r="L105" s="6"/>
    </row>
    <row r="106" spans="1:12" x14ac:dyDescent="0.2">
      <c r="A106" s="6"/>
      <c r="B106" s="36" t="s">
        <v>113</v>
      </c>
      <c r="C106" s="7"/>
      <c r="D106" s="6"/>
      <c r="E106" s="36">
        <v>1</v>
      </c>
      <c r="F106" s="36">
        <f>0.932</f>
        <v>0.93200000000000005</v>
      </c>
      <c r="G106" s="36"/>
      <c r="H106" s="36"/>
      <c r="I106" s="16" t="s">
        <v>391</v>
      </c>
      <c r="J106" s="8"/>
      <c r="K106" s="6"/>
      <c r="L106" s="6"/>
    </row>
    <row r="107" spans="1:12" x14ac:dyDescent="0.2">
      <c r="A107" s="6"/>
      <c r="B107" s="36" t="s">
        <v>114</v>
      </c>
      <c r="C107" s="7"/>
      <c r="D107" s="6"/>
      <c r="E107" s="36">
        <v>1</v>
      </c>
      <c r="F107" s="36">
        <f>0.39</f>
        <v>0.39</v>
      </c>
      <c r="G107" s="36"/>
      <c r="H107" s="36"/>
      <c r="I107" s="16" t="s">
        <v>392</v>
      </c>
      <c r="J107" s="8"/>
      <c r="K107" s="17" t="s">
        <v>303</v>
      </c>
      <c r="L107" s="6" t="s">
        <v>304</v>
      </c>
    </row>
    <row r="108" spans="1:12" x14ac:dyDescent="0.2">
      <c r="A108" s="6"/>
      <c r="B108" s="36" t="s">
        <v>115</v>
      </c>
      <c r="C108" s="7"/>
      <c r="D108" s="6"/>
      <c r="E108" s="36">
        <v>1</v>
      </c>
      <c r="F108" s="36">
        <f>0.474</f>
        <v>0.47399999999999998</v>
      </c>
      <c r="G108" s="36"/>
      <c r="H108" s="36"/>
      <c r="I108" s="16" t="s">
        <v>393</v>
      </c>
      <c r="J108" s="8"/>
      <c r="K108" s="17" t="s">
        <v>305</v>
      </c>
      <c r="L108" s="6" t="s">
        <v>304</v>
      </c>
    </row>
    <row r="109" spans="1:12" x14ac:dyDescent="0.2">
      <c r="A109" s="6"/>
      <c r="B109" s="36" t="s">
        <v>116</v>
      </c>
      <c r="C109" s="7"/>
      <c r="D109" s="6"/>
      <c r="E109" s="36">
        <v>1</v>
      </c>
      <c r="F109" s="36">
        <f>1.01</f>
        <v>1.01</v>
      </c>
      <c r="G109" s="36"/>
      <c r="H109" s="36"/>
      <c r="I109" s="16" t="s">
        <v>394</v>
      </c>
      <c r="J109" s="8"/>
      <c r="K109" s="17" t="s">
        <v>306</v>
      </c>
      <c r="L109" s="6"/>
    </row>
    <row r="110" spans="1:12" x14ac:dyDescent="0.2">
      <c r="A110" s="6"/>
      <c r="B110" s="36" t="s">
        <v>117</v>
      </c>
      <c r="C110" s="15" t="s">
        <v>118</v>
      </c>
      <c r="D110" s="14" t="s">
        <v>119</v>
      </c>
      <c r="E110" s="36">
        <v>1</v>
      </c>
      <c r="F110" s="36">
        <f>0.593</f>
        <v>0.59299999999999997</v>
      </c>
      <c r="G110" s="36"/>
      <c r="H110" s="36"/>
      <c r="I110" s="16" t="s">
        <v>395</v>
      </c>
      <c r="J110" s="8"/>
      <c r="K110" s="6"/>
      <c r="L110" s="6"/>
    </row>
    <row r="111" spans="1:12" x14ac:dyDescent="0.2">
      <c r="A111" s="6"/>
      <c r="B111" s="38" t="s">
        <v>120</v>
      </c>
      <c r="C111" s="15" t="s">
        <v>121</v>
      </c>
      <c r="D111" s="14" t="s">
        <v>60</v>
      </c>
      <c r="E111" s="36">
        <v>1</v>
      </c>
      <c r="F111" s="36"/>
      <c r="G111" s="36">
        <v>0.185</v>
      </c>
      <c r="H111" s="36"/>
      <c r="I111" s="16" t="s">
        <v>122</v>
      </c>
      <c r="J111" s="8"/>
      <c r="K111" s="17" t="s">
        <v>307</v>
      </c>
      <c r="L111" s="6"/>
    </row>
    <row r="112" spans="1:12" x14ac:dyDescent="0.2">
      <c r="A112" s="6"/>
      <c r="B112" s="38" t="s">
        <v>25</v>
      </c>
      <c r="C112" s="15" t="s">
        <v>5</v>
      </c>
      <c r="D112" s="14" t="s">
        <v>123</v>
      </c>
      <c r="E112" s="36">
        <v>1</v>
      </c>
      <c r="F112" s="36"/>
      <c r="G112" s="36">
        <v>0.26100000000000001</v>
      </c>
      <c r="H112" s="36"/>
      <c r="I112" s="16" t="s">
        <v>124</v>
      </c>
      <c r="J112" s="30" t="s">
        <v>474</v>
      </c>
      <c r="K112" s="37" t="s">
        <v>471</v>
      </c>
      <c r="L112" s="6"/>
    </row>
    <row r="113" spans="1:12" x14ac:dyDescent="0.2">
      <c r="A113" s="6"/>
      <c r="B113" s="36" t="s">
        <v>125</v>
      </c>
      <c r="C113" s="15">
        <v>75</v>
      </c>
      <c r="D113" s="14">
        <v>204</v>
      </c>
      <c r="E113" s="36">
        <v>3</v>
      </c>
      <c r="F113" s="36">
        <f>0.466</f>
        <v>0.46600000000000003</v>
      </c>
      <c r="G113" s="36"/>
      <c r="H113" s="36"/>
      <c r="I113" s="16" t="s">
        <v>396</v>
      </c>
      <c r="J113" s="12" t="s">
        <v>126</v>
      </c>
      <c r="K113" s="6"/>
      <c r="L113" s="6"/>
    </row>
    <row r="114" spans="1:12" x14ac:dyDescent="0.2">
      <c r="A114" s="6"/>
      <c r="B114" s="36" t="s">
        <v>125</v>
      </c>
      <c r="C114" s="15">
        <v>120</v>
      </c>
      <c r="D114" s="14">
        <v>204</v>
      </c>
      <c r="E114" s="36">
        <v>9</v>
      </c>
      <c r="F114" s="36">
        <f>0.215</f>
        <v>0.215</v>
      </c>
      <c r="G114" s="36"/>
      <c r="H114" s="36"/>
      <c r="I114" s="16" t="s">
        <v>397</v>
      </c>
      <c r="J114" s="12" t="s">
        <v>126</v>
      </c>
      <c r="K114" s="6"/>
      <c r="L114" s="6"/>
    </row>
    <row r="115" spans="1:12" x14ac:dyDescent="0.2">
      <c r="A115" s="6"/>
      <c r="B115" s="36" t="s">
        <v>125</v>
      </c>
      <c r="C115" s="15">
        <v>511</v>
      </c>
      <c r="D115" s="14">
        <v>204</v>
      </c>
      <c r="E115" s="36">
        <v>1</v>
      </c>
      <c r="F115" s="36">
        <f>1.01</f>
        <v>1.01</v>
      </c>
      <c r="G115" s="36"/>
      <c r="H115" s="36"/>
      <c r="I115" s="16" t="s">
        <v>398</v>
      </c>
      <c r="J115" s="12" t="s">
        <v>127</v>
      </c>
      <c r="K115" s="6"/>
      <c r="L115" s="6"/>
    </row>
    <row r="116" spans="1:12" x14ac:dyDescent="0.2">
      <c r="A116" s="29"/>
      <c r="B116" s="38" t="s">
        <v>125</v>
      </c>
      <c r="C116" s="15" t="s">
        <v>128</v>
      </c>
      <c r="D116" s="14">
        <v>204</v>
      </c>
      <c r="E116" s="36">
        <v>2</v>
      </c>
      <c r="F116" s="36">
        <v>0.33900000000000002</v>
      </c>
      <c r="G116" s="36"/>
      <c r="H116" s="36"/>
      <c r="I116" s="16" t="s">
        <v>399</v>
      </c>
      <c r="J116" s="12" t="s">
        <v>126</v>
      </c>
      <c r="K116" s="6"/>
      <c r="L116" s="6"/>
    </row>
    <row r="117" spans="1:12" x14ac:dyDescent="0.2">
      <c r="A117" s="6"/>
      <c r="B117" s="36" t="s">
        <v>125</v>
      </c>
      <c r="C117" s="15" t="s">
        <v>129</v>
      </c>
      <c r="D117" s="14">
        <v>204</v>
      </c>
      <c r="E117" s="36">
        <v>3</v>
      </c>
      <c r="F117" s="36">
        <f>0.5</f>
        <v>0.5</v>
      </c>
      <c r="G117" s="36"/>
      <c r="H117" s="36"/>
      <c r="I117" s="16" t="s">
        <v>400</v>
      </c>
      <c r="J117" s="12" t="s">
        <v>126</v>
      </c>
      <c r="K117" s="6"/>
      <c r="L117" s="6"/>
    </row>
    <row r="118" spans="1:12" x14ac:dyDescent="0.2">
      <c r="A118" s="6"/>
      <c r="B118" s="36" t="s">
        <v>125</v>
      </c>
      <c r="C118" s="15" t="s">
        <v>130</v>
      </c>
      <c r="D118" s="14">
        <v>204</v>
      </c>
      <c r="E118" s="36">
        <v>1</v>
      </c>
      <c r="F118" s="36">
        <f>0.381</f>
        <v>0.38100000000000001</v>
      </c>
      <c r="G118" s="36"/>
      <c r="H118" s="36"/>
      <c r="I118" s="16" t="s">
        <v>401</v>
      </c>
      <c r="J118" s="12" t="s">
        <v>126</v>
      </c>
      <c r="K118" s="6"/>
      <c r="L118" s="6"/>
    </row>
    <row r="119" spans="1:12" x14ac:dyDescent="0.2">
      <c r="A119" s="6"/>
      <c r="B119" s="36" t="s">
        <v>125</v>
      </c>
      <c r="C119" s="15" t="s">
        <v>18</v>
      </c>
      <c r="D119" s="14">
        <v>204</v>
      </c>
      <c r="E119" s="36">
        <v>1</v>
      </c>
      <c r="F119" s="36">
        <f>0.449</f>
        <v>0.44900000000000001</v>
      </c>
      <c r="G119" s="36"/>
      <c r="H119" s="36"/>
      <c r="I119" s="16" t="s">
        <v>402</v>
      </c>
      <c r="J119" s="12" t="s">
        <v>126</v>
      </c>
      <c r="K119" s="6"/>
      <c r="L119" s="6"/>
    </row>
    <row r="120" spans="1:12" x14ac:dyDescent="0.2">
      <c r="A120" s="6"/>
      <c r="B120" s="36" t="s">
        <v>125</v>
      </c>
      <c r="C120" s="15" t="s">
        <v>131</v>
      </c>
      <c r="D120" s="14">
        <v>204</v>
      </c>
      <c r="E120" s="36">
        <v>1</v>
      </c>
      <c r="F120" s="36">
        <f>0.449</f>
        <v>0.44900000000000001</v>
      </c>
      <c r="G120" s="36"/>
      <c r="H120" s="36"/>
      <c r="I120" s="25" t="s">
        <v>403</v>
      </c>
      <c r="J120" s="12" t="s">
        <v>126</v>
      </c>
      <c r="K120" s="6"/>
      <c r="L120" s="6"/>
    </row>
    <row r="121" spans="1:12" x14ac:dyDescent="0.2">
      <c r="A121" s="6"/>
      <c r="B121" s="36" t="s">
        <v>125</v>
      </c>
      <c r="C121" s="15" t="s">
        <v>132</v>
      </c>
      <c r="D121" s="14">
        <v>204</v>
      </c>
      <c r="E121" s="36">
        <v>3</v>
      </c>
      <c r="F121" s="36">
        <f>0.457</f>
        <v>0.45700000000000002</v>
      </c>
      <c r="G121" s="36"/>
      <c r="H121" s="36"/>
      <c r="I121" s="16" t="s">
        <v>404</v>
      </c>
      <c r="J121" s="12" t="s">
        <v>126</v>
      </c>
      <c r="K121" s="6"/>
      <c r="L121" s="6"/>
    </row>
    <row r="122" spans="1:12" x14ac:dyDescent="0.2">
      <c r="A122" s="6"/>
      <c r="B122" s="36" t="s">
        <v>133</v>
      </c>
      <c r="C122" s="26" t="s">
        <v>321</v>
      </c>
      <c r="D122" s="6"/>
      <c r="E122" s="36">
        <v>2</v>
      </c>
      <c r="F122" s="36">
        <f>0.296</f>
        <v>0.29599999999999999</v>
      </c>
      <c r="G122" s="36"/>
      <c r="H122" s="36"/>
      <c r="I122" s="16" t="s">
        <v>405</v>
      </c>
      <c r="J122" s="27" t="s">
        <v>324</v>
      </c>
      <c r="K122" s="6"/>
      <c r="L122" s="6"/>
    </row>
    <row r="123" spans="1:12" x14ac:dyDescent="0.2">
      <c r="A123" s="6"/>
      <c r="B123" s="36" t="s">
        <v>133</v>
      </c>
      <c r="C123" s="26" t="s">
        <v>322</v>
      </c>
      <c r="D123" s="6"/>
      <c r="E123" s="36">
        <v>1</v>
      </c>
      <c r="F123" s="36">
        <f>0.466</f>
        <v>0.46600000000000003</v>
      </c>
      <c r="G123" s="36"/>
      <c r="H123" s="36"/>
      <c r="I123" s="16" t="s">
        <v>406</v>
      </c>
      <c r="J123" s="27" t="s">
        <v>324</v>
      </c>
      <c r="K123" s="6"/>
      <c r="L123" s="6"/>
    </row>
    <row r="124" spans="1:12" x14ac:dyDescent="0.2">
      <c r="A124" s="6"/>
      <c r="B124" s="36" t="s">
        <v>29</v>
      </c>
      <c r="C124" s="15" t="s">
        <v>134</v>
      </c>
      <c r="D124" s="6"/>
      <c r="E124" s="36">
        <v>2</v>
      </c>
      <c r="F124" s="36">
        <f>0.39</f>
        <v>0.39</v>
      </c>
      <c r="G124" s="36"/>
      <c r="H124" s="36"/>
      <c r="I124" s="16" t="s">
        <v>407</v>
      </c>
      <c r="J124" s="14"/>
      <c r="K124" s="6"/>
      <c r="L124" s="6"/>
    </row>
    <row r="125" spans="1:12" x14ac:dyDescent="0.2">
      <c r="A125" s="6"/>
      <c r="B125" s="36" t="s">
        <v>29</v>
      </c>
      <c r="C125" s="15" t="s">
        <v>135</v>
      </c>
      <c r="D125" s="6"/>
      <c r="E125" s="36">
        <v>2</v>
      </c>
      <c r="F125" s="36">
        <f>0.44</f>
        <v>0.44</v>
      </c>
      <c r="G125" s="36"/>
      <c r="H125" s="36"/>
      <c r="I125" s="16" t="s">
        <v>408</v>
      </c>
      <c r="J125" s="14"/>
      <c r="K125" s="6"/>
      <c r="L125" s="6"/>
    </row>
    <row r="126" spans="1:12" x14ac:dyDescent="0.2">
      <c r="A126" s="6"/>
      <c r="B126" s="36" t="s">
        <v>29</v>
      </c>
      <c r="C126" s="15" t="s">
        <v>136</v>
      </c>
      <c r="D126" s="6"/>
      <c r="E126" s="36">
        <v>1</v>
      </c>
      <c r="F126" s="36">
        <f>0.288</f>
        <v>0.28799999999999998</v>
      </c>
      <c r="G126" s="36"/>
      <c r="H126" s="36"/>
      <c r="I126" s="16" t="s">
        <v>409</v>
      </c>
      <c r="J126" s="14"/>
      <c r="K126" s="6"/>
      <c r="L126" s="6"/>
    </row>
    <row r="127" spans="1:12" x14ac:dyDescent="0.2">
      <c r="A127" s="6"/>
      <c r="B127" s="36" t="s">
        <v>29</v>
      </c>
      <c r="C127" s="15" t="s">
        <v>39</v>
      </c>
      <c r="D127" s="6"/>
      <c r="E127" s="36">
        <v>4</v>
      </c>
      <c r="F127" s="36">
        <f>0.119</f>
        <v>0.11899999999999999</v>
      </c>
      <c r="G127" s="36"/>
      <c r="H127" s="36"/>
      <c r="I127" s="16" t="s">
        <v>372</v>
      </c>
      <c r="J127" s="14"/>
      <c r="K127" s="6"/>
      <c r="L127" s="6"/>
    </row>
    <row r="128" spans="1:12" x14ac:dyDescent="0.2">
      <c r="A128" s="6"/>
      <c r="B128" s="36" t="s">
        <v>46</v>
      </c>
      <c r="C128" s="26" t="s">
        <v>323</v>
      </c>
      <c r="D128" s="6"/>
      <c r="E128" s="36">
        <v>1</v>
      </c>
      <c r="F128" s="36">
        <f>0.415</f>
        <v>0.41499999999999998</v>
      </c>
      <c r="G128" s="36"/>
      <c r="H128" s="36"/>
      <c r="I128" s="25" t="s">
        <v>137</v>
      </c>
      <c r="J128" s="27" t="s">
        <v>324</v>
      </c>
      <c r="K128" s="6"/>
      <c r="L128" s="6"/>
    </row>
    <row r="129" spans="1:12" x14ac:dyDescent="0.2">
      <c r="A129" s="6"/>
      <c r="B129" s="14"/>
      <c r="C129" s="15"/>
      <c r="D129" s="14"/>
      <c r="E129" s="14"/>
      <c r="F129" s="14"/>
      <c r="G129" s="14"/>
      <c r="H129" s="14"/>
      <c r="I129" s="22"/>
      <c r="J129" s="8"/>
      <c r="K129" s="6"/>
      <c r="L129" s="6"/>
    </row>
    <row r="130" spans="1:12" x14ac:dyDescent="0.2">
      <c r="A130" s="6"/>
      <c r="B130" s="6"/>
      <c r="C130" s="28" t="s">
        <v>138</v>
      </c>
      <c r="D130" s="6"/>
      <c r="E130" s="6"/>
      <c r="F130" s="6"/>
      <c r="G130" s="6"/>
      <c r="H130" s="6"/>
      <c r="I130" s="6"/>
      <c r="J130" s="8"/>
      <c r="K130" s="6"/>
      <c r="L130" s="6"/>
    </row>
    <row r="131" spans="1:12" x14ac:dyDescent="0.2">
      <c r="A131" s="11" t="s">
        <v>146</v>
      </c>
      <c r="B131" s="12" t="s">
        <v>0</v>
      </c>
      <c r="C131" s="13" t="s">
        <v>1</v>
      </c>
      <c r="D131" s="12" t="s">
        <v>2</v>
      </c>
      <c r="E131" s="12" t="s">
        <v>3</v>
      </c>
      <c r="F131" s="12"/>
      <c r="G131" s="12"/>
      <c r="H131" s="12"/>
      <c r="I131" s="12" t="s">
        <v>446</v>
      </c>
      <c r="J131" s="12" t="s">
        <v>423</v>
      </c>
      <c r="K131" s="12" t="s">
        <v>231</v>
      </c>
      <c r="L131" s="6"/>
    </row>
    <row r="132" spans="1:12" x14ac:dyDescent="0.2">
      <c r="A132" s="6" t="s">
        <v>155</v>
      </c>
      <c r="B132" s="36" t="s">
        <v>139</v>
      </c>
      <c r="C132" s="7"/>
      <c r="D132" s="22" t="s">
        <v>140</v>
      </c>
      <c r="E132" s="36">
        <v>1</v>
      </c>
      <c r="F132" s="36">
        <f>1.65</f>
        <v>1.65</v>
      </c>
      <c r="G132" s="36"/>
      <c r="H132" s="36"/>
      <c r="I132" s="16" t="s">
        <v>141</v>
      </c>
      <c r="J132" s="8"/>
      <c r="K132" s="6"/>
      <c r="L132" s="6"/>
    </row>
    <row r="133" spans="1:12" x14ac:dyDescent="0.2">
      <c r="A133" s="6" t="s">
        <v>155</v>
      </c>
      <c r="B133" s="36" t="s">
        <v>68</v>
      </c>
      <c r="C133" s="15" t="s">
        <v>73</v>
      </c>
      <c r="D133" s="14" t="s">
        <v>70</v>
      </c>
      <c r="E133" s="36">
        <v>1</v>
      </c>
      <c r="F133" s="36">
        <v>0.80500000000000005</v>
      </c>
      <c r="G133" s="36"/>
      <c r="H133" s="36"/>
      <c r="I133" s="16" t="s">
        <v>385</v>
      </c>
      <c r="J133" s="8"/>
      <c r="K133" s="17" t="s">
        <v>284</v>
      </c>
      <c r="L133" s="17" t="s">
        <v>292</v>
      </c>
    </row>
    <row r="134" spans="1:12" x14ac:dyDescent="0.2">
      <c r="A134" s="6" t="s">
        <v>156</v>
      </c>
      <c r="B134" s="36" t="s">
        <v>143</v>
      </c>
      <c r="C134" s="15" t="s">
        <v>144</v>
      </c>
      <c r="D134" s="22" t="s">
        <v>145</v>
      </c>
      <c r="E134" s="36">
        <v>1</v>
      </c>
      <c r="F134" s="36">
        <v>1.82</v>
      </c>
      <c r="G134" s="36"/>
      <c r="H134" s="36"/>
      <c r="I134" s="16" t="s">
        <v>142</v>
      </c>
      <c r="J134" s="8"/>
      <c r="K134" s="6"/>
      <c r="L134" s="6"/>
    </row>
    <row r="135" spans="1:12" x14ac:dyDescent="0.2">
      <c r="A135" s="6"/>
      <c r="B135" s="6"/>
      <c r="C135" s="7"/>
      <c r="D135" s="6"/>
      <c r="E135" s="6"/>
      <c r="F135" s="6"/>
      <c r="G135" s="6"/>
      <c r="H135" s="6"/>
      <c r="I135" s="6"/>
      <c r="J135" s="8"/>
      <c r="K135" s="6"/>
      <c r="L135" s="6"/>
    </row>
    <row r="136" spans="1:12" x14ac:dyDescent="0.2">
      <c r="A136" s="6"/>
      <c r="B136" s="6"/>
      <c r="C136" s="7"/>
      <c r="D136" s="6"/>
      <c r="E136" s="6"/>
      <c r="F136" s="6"/>
      <c r="G136" s="6"/>
      <c r="H136" s="6"/>
      <c r="I136" s="6"/>
      <c r="J136" s="8"/>
      <c r="K136" s="6"/>
      <c r="L136" s="6"/>
    </row>
    <row r="137" spans="1:12" x14ac:dyDescent="0.2">
      <c r="A137" s="6"/>
      <c r="B137" s="6"/>
      <c r="C137" s="28" t="s">
        <v>157</v>
      </c>
      <c r="D137" s="6"/>
      <c r="E137" s="6"/>
      <c r="F137" s="6"/>
      <c r="G137" s="6"/>
      <c r="H137" s="6"/>
      <c r="I137" s="6"/>
      <c r="J137" s="8"/>
      <c r="K137" s="6"/>
      <c r="L137" s="6"/>
    </row>
    <row r="138" spans="1:12" x14ac:dyDescent="0.2">
      <c r="A138" s="11" t="s">
        <v>146</v>
      </c>
      <c r="B138" s="12" t="s">
        <v>0</v>
      </c>
      <c r="C138" s="13" t="s">
        <v>1</v>
      </c>
      <c r="D138" s="12" t="s">
        <v>2</v>
      </c>
      <c r="E138" s="12" t="s">
        <v>3</v>
      </c>
      <c r="F138" s="12"/>
      <c r="G138" s="12"/>
      <c r="H138" s="12"/>
      <c r="I138" s="12" t="s">
        <v>319</v>
      </c>
      <c r="J138" s="12" t="s">
        <v>423</v>
      </c>
      <c r="K138" s="12" t="s">
        <v>231</v>
      </c>
      <c r="L138" s="6"/>
    </row>
    <row r="139" spans="1:12" x14ac:dyDescent="0.2">
      <c r="A139" s="6" t="s">
        <v>163</v>
      </c>
      <c r="B139" s="6" t="s">
        <v>164</v>
      </c>
      <c r="C139" s="7"/>
      <c r="D139" s="6"/>
      <c r="E139" s="6">
        <v>1</v>
      </c>
      <c r="F139" s="6"/>
      <c r="G139" s="6"/>
      <c r="H139" s="6">
        <v>4</v>
      </c>
      <c r="I139" s="14" t="s">
        <v>459</v>
      </c>
      <c r="J139" s="12" t="s">
        <v>54</v>
      </c>
      <c r="K139" s="6"/>
      <c r="L139" s="6"/>
    </row>
    <row r="140" spans="1:12" x14ac:dyDescent="0.2">
      <c r="A140" s="7" t="s">
        <v>169</v>
      </c>
      <c r="B140" s="6" t="s">
        <v>170</v>
      </c>
      <c r="C140" s="7" t="s">
        <v>171</v>
      </c>
      <c r="D140" s="6" t="s">
        <v>172</v>
      </c>
      <c r="E140" s="6">
        <v>1</v>
      </c>
      <c r="F140" s="6"/>
      <c r="G140" s="6"/>
      <c r="H140" s="6">
        <v>5</v>
      </c>
      <c r="I140" s="16" t="s">
        <v>315</v>
      </c>
      <c r="J140" s="12" t="s">
        <v>54</v>
      </c>
      <c r="K140" s="6"/>
      <c r="L140" s="6"/>
    </row>
    <row r="141" spans="1:12" x14ac:dyDescent="0.2">
      <c r="A141" s="7" t="s">
        <v>173</v>
      </c>
      <c r="B141" s="6" t="s">
        <v>174</v>
      </c>
      <c r="C141" s="7" t="s">
        <v>175</v>
      </c>
      <c r="D141" s="6" t="s">
        <v>172</v>
      </c>
      <c r="E141" s="6">
        <v>1</v>
      </c>
      <c r="F141" s="6"/>
      <c r="G141" s="6"/>
      <c r="H141" s="6"/>
      <c r="I141" s="16" t="s">
        <v>316</v>
      </c>
      <c r="J141" s="12" t="s">
        <v>54</v>
      </c>
      <c r="K141" s="6"/>
      <c r="L141" s="6"/>
    </row>
    <row r="142" spans="1:12" x14ac:dyDescent="0.2">
      <c r="A142" s="7" t="s">
        <v>176</v>
      </c>
      <c r="B142" s="6" t="s">
        <v>177</v>
      </c>
      <c r="C142" s="7" t="s">
        <v>178</v>
      </c>
      <c r="D142" s="6" t="s">
        <v>172</v>
      </c>
      <c r="E142" s="6">
        <v>2</v>
      </c>
      <c r="F142" s="6"/>
      <c r="G142" s="6"/>
      <c r="H142" s="6">
        <v>1</v>
      </c>
      <c r="I142" s="14" t="s">
        <v>460</v>
      </c>
      <c r="J142" s="12" t="s">
        <v>54</v>
      </c>
      <c r="K142" s="6"/>
      <c r="L142" s="37" t="s">
        <v>473</v>
      </c>
    </row>
    <row r="143" spans="1:12" x14ac:dyDescent="0.2">
      <c r="A143" s="7" t="s">
        <v>165</v>
      </c>
      <c r="B143" s="6" t="s">
        <v>168</v>
      </c>
      <c r="C143" s="7"/>
      <c r="D143" s="6" t="s">
        <v>167</v>
      </c>
      <c r="E143" s="6">
        <v>1</v>
      </c>
      <c r="F143" s="6"/>
      <c r="G143" s="6"/>
      <c r="H143" s="6">
        <f>10.1/5</f>
        <v>2.02</v>
      </c>
      <c r="I143" s="14"/>
      <c r="J143" s="12" t="s">
        <v>54</v>
      </c>
      <c r="K143" s="6"/>
      <c r="L143" s="37" t="s">
        <v>467</v>
      </c>
    </row>
    <row r="144" spans="1:12" x14ac:dyDescent="0.2">
      <c r="A144" s="6" t="s">
        <v>166</v>
      </c>
      <c r="B144" s="29" t="s">
        <v>158</v>
      </c>
      <c r="C144" s="7"/>
      <c r="D144" s="6"/>
      <c r="E144" s="29">
        <v>1</v>
      </c>
      <c r="F144" s="29">
        <f>0.61</f>
        <v>0.61</v>
      </c>
      <c r="G144" s="29"/>
      <c r="H144" s="29"/>
      <c r="I144" s="16" t="s">
        <v>410</v>
      </c>
      <c r="J144" s="8" t="s">
        <v>220</v>
      </c>
      <c r="K144" s="6"/>
      <c r="L144" s="6"/>
    </row>
    <row r="145" spans="1:12" x14ac:dyDescent="0.2">
      <c r="A145" s="54" t="s">
        <v>179</v>
      </c>
      <c r="B145" s="6" t="s">
        <v>180</v>
      </c>
      <c r="C145" s="7" t="s">
        <v>441</v>
      </c>
      <c r="D145" s="6" t="s">
        <v>440</v>
      </c>
      <c r="E145" s="6">
        <v>1</v>
      </c>
      <c r="F145" s="6"/>
      <c r="G145" s="6"/>
      <c r="H145" s="6"/>
      <c r="I145" s="16" t="s">
        <v>317</v>
      </c>
      <c r="J145" s="12" t="s">
        <v>54</v>
      </c>
      <c r="K145" s="6"/>
      <c r="L145" s="6"/>
    </row>
    <row r="146" spans="1:12" x14ac:dyDescent="0.2">
      <c r="A146" s="6" t="s">
        <v>181</v>
      </c>
      <c r="B146" s="29" t="s">
        <v>182</v>
      </c>
      <c r="C146" s="7"/>
      <c r="D146" s="6" t="s">
        <v>172</v>
      </c>
      <c r="E146" s="6">
        <v>1</v>
      </c>
      <c r="F146" s="6">
        <f>4.09</f>
        <v>4.09</v>
      </c>
      <c r="G146" s="6"/>
      <c r="H146" s="6"/>
      <c r="I146" s="16" t="s">
        <v>411</v>
      </c>
      <c r="J146" s="8"/>
      <c r="K146" s="6"/>
      <c r="L146" s="6"/>
    </row>
    <row r="147" spans="1:12" x14ac:dyDescent="0.2">
      <c r="A147" s="7" t="s">
        <v>442</v>
      </c>
      <c r="B147" s="43" t="s">
        <v>227</v>
      </c>
      <c r="C147" s="7" t="s">
        <v>229</v>
      </c>
      <c r="D147" s="6" t="s">
        <v>440</v>
      </c>
      <c r="E147" s="6">
        <v>1</v>
      </c>
      <c r="F147" s="6"/>
      <c r="G147" s="6"/>
      <c r="H147" s="6">
        <v>2</v>
      </c>
      <c r="I147" s="16" t="s">
        <v>412</v>
      </c>
      <c r="J147" s="16" t="s">
        <v>228</v>
      </c>
      <c r="K147" s="6"/>
      <c r="L147" s="6"/>
    </row>
    <row r="148" spans="1:12" x14ac:dyDescent="0.2">
      <c r="A148" s="6" t="s">
        <v>183</v>
      </c>
      <c r="B148" s="35" t="s">
        <v>184</v>
      </c>
      <c r="C148" s="7"/>
      <c r="D148" s="6" t="s">
        <v>185</v>
      </c>
      <c r="E148" s="29">
        <v>1</v>
      </c>
      <c r="F148" s="29"/>
      <c r="G148" s="29">
        <v>2.1850000000000001</v>
      </c>
      <c r="H148" s="29"/>
      <c r="I148" s="16" t="s">
        <v>413</v>
      </c>
      <c r="J148" s="12" t="s">
        <v>54</v>
      </c>
      <c r="K148" s="6"/>
      <c r="L148" s="6"/>
    </row>
    <row r="149" spans="1:12" x14ac:dyDescent="0.2">
      <c r="A149" s="6" t="s">
        <v>186</v>
      </c>
      <c r="B149" s="44" t="s">
        <v>187</v>
      </c>
      <c r="C149" s="7"/>
      <c r="D149" s="6" t="s">
        <v>95</v>
      </c>
      <c r="E149" s="29">
        <v>1</v>
      </c>
      <c r="F149" s="29"/>
      <c r="G149" s="29">
        <v>0.21</v>
      </c>
      <c r="H149" s="29"/>
      <c r="I149" s="16" t="s">
        <v>414</v>
      </c>
      <c r="J149" s="30" t="s">
        <v>325</v>
      </c>
      <c r="K149" s="17" t="s">
        <v>308</v>
      </c>
      <c r="L149" s="6"/>
    </row>
    <row r="150" spans="1:12" x14ac:dyDescent="0.2">
      <c r="A150" s="54" t="s">
        <v>198</v>
      </c>
      <c r="B150" s="46" t="s">
        <v>199</v>
      </c>
      <c r="C150" s="7"/>
      <c r="D150" s="6" t="s">
        <v>434</v>
      </c>
      <c r="E150" s="6">
        <v>1</v>
      </c>
      <c r="F150" s="6"/>
      <c r="G150" s="6"/>
      <c r="H150" s="6"/>
      <c r="I150" s="14"/>
      <c r="J150" s="12" t="s">
        <v>54</v>
      </c>
      <c r="K150" s="6"/>
      <c r="L150" s="6" t="s">
        <v>469</v>
      </c>
    </row>
    <row r="151" spans="1:12" x14ac:dyDescent="0.2">
      <c r="A151" s="6" t="s">
        <v>213</v>
      </c>
      <c r="B151" s="29" t="s">
        <v>214</v>
      </c>
      <c r="C151" s="7"/>
      <c r="D151" s="6" t="s">
        <v>95</v>
      </c>
      <c r="E151" s="29">
        <v>1</v>
      </c>
      <c r="F151" s="29">
        <f>0.449</f>
        <v>0.44900000000000001</v>
      </c>
      <c r="G151" s="29"/>
      <c r="H151" s="29"/>
      <c r="I151" s="16" t="s">
        <v>419</v>
      </c>
      <c r="J151" s="8"/>
      <c r="K151" s="17" t="s">
        <v>313</v>
      </c>
      <c r="L151" s="6"/>
    </row>
    <row r="152" spans="1:12" x14ac:dyDescent="0.2">
      <c r="A152" s="6" t="s">
        <v>206</v>
      </c>
      <c r="B152" s="29" t="s">
        <v>207</v>
      </c>
      <c r="C152" s="7"/>
      <c r="D152" s="6" t="s">
        <v>436</v>
      </c>
      <c r="E152" s="29">
        <v>1</v>
      </c>
      <c r="F152" s="29">
        <f>0.762</f>
        <v>0.76200000000000001</v>
      </c>
      <c r="G152" s="29"/>
      <c r="H152" s="29"/>
      <c r="I152" s="16" t="s">
        <v>416</v>
      </c>
      <c r="J152" s="8"/>
      <c r="K152" s="17" t="s">
        <v>310</v>
      </c>
      <c r="L152" s="6"/>
    </row>
    <row r="153" spans="1:12" x14ac:dyDescent="0.2">
      <c r="A153" s="6" t="s">
        <v>192</v>
      </c>
      <c r="B153" s="29" t="s">
        <v>193</v>
      </c>
      <c r="C153" s="7"/>
      <c r="D153" s="6" t="s">
        <v>436</v>
      </c>
      <c r="E153" s="29">
        <v>1</v>
      </c>
      <c r="F153" s="29">
        <f>0.525</f>
        <v>0.52500000000000002</v>
      </c>
      <c r="G153" s="29"/>
      <c r="H153" s="29"/>
      <c r="I153" s="16" t="s">
        <v>415</v>
      </c>
      <c r="J153" s="8"/>
      <c r="K153" s="17" t="s">
        <v>309</v>
      </c>
      <c r="L153" s="6"/>
    </row>
    <row r="154" spans="1:12" x14ac:dyDescent="0.2">
      <c r="A154" s="6" t="s">
        <v>215</v>
      </c>
      <c r="B154" s="29" t="s">
        <v>216</v>
      </c>
      <c r="C154" s="7"/>
      <c r="D154" s="6" t="s">
        <v>439</v>
      </c>
      <c r="E154" s="29">
        <v>1</v>
      </c>
      <c r="F154" s="29">
        <f>0.627</f>
        <v>0.627</v>
      </c>
      <c r="G154" s="29"/>
      <c r="H154" s="29"/>
      <c r="I154" s="16" t="s">
        <v>420</v>
      </c>
      <c r="J154" s="8"/>
      <c r="K154" s="17" t="s">
        <v>314</v>
      </c>
      <c r="L154" s="6"/>
    </row>
    <row r="155" spans="1:12" x14ac:dyDescent="0.2">
      <c r="A155" s="54" t="s">
        <v>210</v>
      </c>
      <c r="B155" s="46" t="s">
        <v>209</v>
      </c>
      <c r="C155" s="7"/>
      <c r="D155" s="6" t="s">
        <v>434</v>
      </c>
      <c r="E155" s="6">
        <v>1</v>
      </c>
      <c r="F155" s="6"/>
      <c r="G155" s="6"/>
      <c r="H155" s="6"/>
      <c r="I155" s="14"/>
      <c r="J155" s="12" t="s">
        <v>54</v>
      </c>
      <c r="K155" s="6"/>
      <c r="L155" s="6" t="s">
        <v>470</v>
      </c>
    </row>
    <row r="156" spans="1:12" x14ac:dyDescent="0.2">
      <c r="A156" s="54" t="s">
        <v>204</v>
      </c>
      <c r="B156" s="46" t="s">
        <v>205</v>
      </c>
      <c r="C156" s="7"/>
      <c r="D156" s="6" t="s">
        <v>434</v>
      </c>
      <c r="E156" s="6">
        <v>1</v>
      </c>
      <c r="F156" s="6"/>
      <c r="G156" s="6"/>
      <c r="H156" s="6"/>
      <c r="I156" s="14"/>
      <c r="J156" s="12" t="s">
        <v>54</v>
      </c>
      <c r="K156" s="6"/>
      <c r="L156" s="6"/>
    </row>
    <row r="157" spans="1:12" x14ac:dyDescent="0.2">
      <c r="A157" s="7"/>
      <c r="B157" s="35" t="s">
        <v>212</v>
      </c>
      <c r="C157" s="7"/>
      <c r="D157" s="6" t="s">
        <v>436</v>
      </c>
      <c r="E157" s="29">
        <v>2</v>
      </c>
      <c r="F157" s="29"/>
      <c r="G157" s="29">
        <f>0.496</f>
        <v>0.496</v>
      </c>
      <c r="H157" s="29"/>
      <c r="I157" s="16" t="s">
        <v>418</v>
      </c>
      <c r="J157" s="8"/>
      <c r="K157" s="17" t="s">
        <v>312</v>
      </c>
      <c r="L157" s="6"/>
    </row>
    <row r="158" spans="1:12" x14ac:dyDescent="0.2">
      <c r="A158" s="6" t="s">
        <v>208</v>
      </c>
      <c r="B158" s="29" t="s">
        <v>211</v>
      </c>
      <c r="C158" s="7"/>
      <c r="D158" s="6" t="s">
        <v>439</v>
      </c>
      <c r="E158" s="29">
        <v>1</v>
      </c>
      <c r="F158" s="29">
        <f>0.745</f>
        <v>0.745</v>
      </c>
      <c r="G158" s="29"/>
      <c r="H158" s="29"/>
      <c r="I158" s="16" t="s">
        <v>417</v>
      </c>
      <c r="J158" s="8"/>
      <c r="K158" s="17" t="s">
        <v>311</v>
      </c>
      <c r="L158" s="6"/>
    </row>
    <row r="159" spans="1:12" x14ac:dyDescent="0.2">
      <c r="A159" s="54" t="s">
        <v>190</v>
      </c>
      <c r="B159" s="46" t="s">
        <v>191</v>
      </c>
      <c r="C159" s="7"/>
      <c r="D159" s="6" t="s">
        <v>435</v>
      </c>
      <c r="E159" s="6">
        <v>1</v>
      </c>
      <c r="F159" s="6"/>
      <c r="G159" s="6"/>
      <c r="H159" s="6">
        <f>7.17/10</f>
        <v>0.71699999999999997</v>
      </c>
      <c r="I159" s="14"/>
      <c r="J159" s="12" t="s">
        <v>54</v>
      </c>
      <c r="K159" s="6"/>
      <c r="L159" s="6"/>
    </row>
    <row r="160" spans="1:12" x14ac:dyDescent="0.2">
      <c r="A160" s="54" t="s">
        <v>202</v>
      </c>
      <c r="B160" s="46" t="s">
        <v>203</v>
      </c>
      <c r="C160" s="7" t="s">
        <v>217</v>
      </c>
      <c r="D160" s="6" t="s">
        <v>438</v>
      </c>
      <c r="E160" s="6">
        <v>1</v>
      </c>
      <c r="F160" s="6"/>
      <c r="G160" s="6"/>
      <c r="H160" s="6">
        <f>12/5</f>
        <v>2.4</v>
      </c>
      <c r="I160" s="14" t="s">
        <v>318</v>
      </c>
      <c r="J160" s="16" t="s">
        <v>224</v>
      </c>
      <c r="K160" s="6"/>
      <c r="L160" s="6"/>
    </row>
    <row r="161" spans="1:12" x14ac:dyDescent="0.2">
      <c r="A161" s="54" t="s">
        <v>200</v>
      </c>
      <c r="B161" s="46" t="s">
        <v>201</v>
      </c>
      <c r="C161" s="7"/>
      <c r="D161" s="6" t="s">
        <v>437</v>
      </c>
      <c r="E161" s="6">
        <v>1</v>
      </c>
      <c r="F161" s="6"/>
      <c r="G161" s="6"/>
      <c r="H161" s="6">
        <f>12/5</f>
        <v>2.4</v>
      </c>
      <c r="I161" s="14"/>
      <c r="J161" s="12" t="s">
        <v>54</v>
      </c>
      <c r="K161" s="6"/>
      <c r="L161" s="6"/>
    </row>
    <row r="162" spans="1:12" x14ac:dyDescent="0.2">
      <c r="A162" s="54" t="s">
        <v>188</v>
      </c>
      <c r="B162" s="46" t="s">
        <v>189</v>
      </c>
      <c r="C162" s="7"/>
      <c r="D162" s="6" t="s">
        <v>434</v>
      </c>
      <c r="E162" s="6">
        <v>1</v>
      </c>
      <c r="F162" s="6"/>
      <c r="G162" s="6"/>
      <c r="H162" s="6"/>
      <c r="I162" s="14"/>
      <c r="J162" s="12" t="s">
        <v>54</v>
      </c>
      <c r="K162" s="6"/>
      <c r="L162" s="6" t="s">
        <v>468</v>
      </c>
    </row>
    <row r="163" spans="1:12" x14ac:dyDescent="0.2">
      <c r="A163" s="54" t="s">
        <v>196</v>
      </c>
      <c r="B163" s="46" t="s">
        <v>197</v>
      </c>
      <c r="C163" s="7"/>
      <c r="D163" s="6" t="s">
        <v>434</v>
      </c>
      <c r="E163" s="6">
        <v>1</v>
      </c>
      <c r="F163" s="6"/>
      <c r="G163" s="6"/>
      <c r="H163" s="6"/>
      <c r="I163" s="14"/>
      <c r="J163" s="12" t="s">
        <v>54</v>
      </c>
      <c r="K163" s="6"/>
      <c r="L163" s="6"/>
    </row>
    <row r="164" spans="1:12" x14ac:dyDescent="0.2">
      <c r="A164" s="54" t="s">
        <v>194</v>
      </c>
      <c r="B164" s="46" t="s">
        <v>195</v>
      </c>
      <c r="C164" s="7"/>
      <c r="D164" s="6" t="s">
        <v>434</v>
      </c>
      <c r="E164" s="6">
        <v>1</v>
      </c>
      <c r="F164" s="6"/>
      <c r="G164" s="6"/>
      <c r="H164" s="6"/>
      <c r="I164" s="14"/>
      <c r="J164" s="12" t="s">
        <v>54</v>
      </c>
      <c r="K164" s="6"/>
      <c r="L164" s="6"/>
    </row>
    <row r="165" spans="1:12" x14ac:dyDescent="0.2">
      <c r="A165" s="43" t="s">
        <v>159</v>
      </c>
      <c r="B165" s="6" t="s">
        <v>160</v>
      </c>
      <c r="C165" s="7" t="s">
        <v>161</v>
      </c>
      <c r="D165" s="6" t="s">
        <v>444</v>
      </c>
      <c r="E165" s="6">
        <v>1</v>
      </c>
      <c r="F165" s="6"/>
      <c r="G165" s="6"/>
      <c r="H165" s="6"/>
      <c r="I165" s="16" t="s">
        <v>445</v>
      </c>
      <c r="J165" s="12" t="s">
        <v>54</v>
      </c>
      <c r="K165" s="6"/>
      <c r="L165" s="6"/>
    </row>
    <row r="166" spans="1:12" x14ac:dyDescent="0.2">
      <c r="A166" s="6" t="s">
        <v>162</v>
      </c>
      <c r="B166" s="6" t="s">
        <v>160</v>
      </c>
      <c r="C166" s="7" t="s">
        <v>461</v>
      </c>
      <c r="D166" s="6" t="s">
        <v>443</v>
      </c>
      <c r="E166" s="6">
        <v>1</v>
      </c>
      <c r="F166" s="6"/>
      <c r="G166" s="6">
        <v>0.22700000000000001</v>
      </c>
      <c r="H166" s="6"/>
      <c r="I166" s="16" t="s">
        <v>445</v>
      </c>
      <c r="J166" s="12" t="s">
        <v>54</v>
      </c>
      <c r="K166" s="6"/>
      <c r="L166" s="6"/>
    </row>
    <row r="167" spans="1:12" x14ac:dyDescent="0.2">
      <c r="A167" s="6"/>
      <c r="B167" s="6"/>
      <c r="C167" s="7"/>
      <c r="D167" s="6"/>
      <c r="E167" s="6"/>
      <c r="F167" s="6"/>
      <c r="G167" s="6"/>
      <c r="H167" s="6"/>
      <c r="I167" s="6"/>
      <c r="J167" s="8"/>
      <c r="K167" s="6"/>
      <c r="L167" s="6"/>
    </row>
    <row r="168" spans="1:12" x14ac:dyDescent="0.2">
      <c r="A168" s="6"/>
      <c r="B168" s="6"/>
      <c r="C168" s="7"/>
      <c r="D168" s="6"/>
      <c r="E168" s="6"/>
      <c r="F168" s="6"/>
      <c r="G168" s="6"/>
      <c r="H168" s="6"/>
      <c r="I168" s="6"/>
      <c r="J168" s="8"/>
      <c r="K168" s="6"/>
      <c r="L168" s="6"/>
    </row>
    <row r="169" spans="1:12" x14ac:dyDescent="0.2">
      <c r="A169" s="6"/>
      <c r="B169" s="6"/>
      <c r="C169" s="7"/>
      <c r="D169" s="6"/>
      <c r="E169" s="6"/>
      <c r="F169" s="6"/>
      <c r="G169" s="6"/>
      <c r="H169" s="6"/>
      <c r="I169" s="6"/>
      <c r="J169" s="8"/>
      <c r="K169" s="6"/>
      <c r="L169" s="6"/>
    </row>
    <row r="170" spans="1:12" x14ac:dyDescent="0.2">
      <c r="A170" s="6"/>
      <c r="B170" s="6"/>
      <c r="C170" s="7"/>
      <c r="D170" s="6"/>
      <c r="E170" s="31" t="s">
        <v>222</v>
      </c>
      <c r="F170" s="34"/>
      <c r="G170" s="34"/>
      <c r="H170" s="34"/>
      <c r="I170" s="47" t="s">
        <v>221</v>
      </c>
      <c r="J170" s="8"/>
      <c r="K170" s="6"/>
      <c r="L170" s="6"/>
    </row>
    <row r="171" spans="1:12" x14ac:dyDescent="0.2">
      <c r="A171" s="6"/>
      <c r="B171" s="6"/>
      <c r="C171" s="7"/>
      <c r="D171" s="6"/>
      <c r="E171" s="32" t="s">
        <v>222</v>
      </c>
      <c r="F171" s="34"/>
      <c r="G171" s="34"/>
      <c r="H171" s="34"/>
      <c r="I171" s="55" t="s">
        <v>447</v>
      </c>
      <c r="J171" s="8"/>
      <c r="K171" s="6"/>
      <c r="L171" s="6"/>
    </row>
    <row r="172" spans="1:12" x14ac:dyDescent="0.2">
      <c r="G172" t="s">
        <v>458</v>
      </c>
    </row>
    <row r="173" spans="1:12" x14ac:dyDescent="0.2">
      <c r="G173" t="s">
        <v>462</v>
      </c>
    </row>
    <row r="174" spans="1:12" x14ac:dyDescent="0.2">
      <c r="G174" t="s">
        <v>457</v>
      </c>
    </row>
    <row r="176" spans="1:12" x14ac:dyDescent="0.2">
      <c r="G176" t="s">
        <v>454</v>
      </c>
    </row>
    <row r="179" spans="7:8" x14ac:dyDescent="0.2">
      <c r="G179" s="56" t="s">
        <v>465</v>
      </c>
      <c r="H179" s="56"/>
    </row>
    <row r="180" spans="7:8" x14ac:dyDescent="0.2">
      <c r="G180" t="s">
        <v>464</v>
      </c>
    </row>
    <row r="181" spans="7:8" x14ac:dyDescent="0.2">
      <c r="G181" t="s">
        <v>463</v>
      </c>
    </row>
  </sheetData>
  <sheetProtection selectLockedCells="1" selectUnlockedCells="1"/>
  <hyperlinks>
    <hyperlink ref="I93" r:id="rId1" xr:uid="{00000000-0004-0000-0000-000000000000}"/>
    <hyperlink ref="I85" r:id="rId2" xr:uid="{00000000-0004-0000-0000-000001000000}"/>
    <hyperlink ref="K19" r:id="rId3" xr:uid="{00000000-0004-0000-0000-000002000000}"/>
    <hyperlink ref="K41" r:id="rId4" xr:uid="{00000000-0004-0000-0000-000003000000}"/>
    <hyperlink ref="K20" r:id="rId5" xr:uid="{00000000-0004-0000-0000-000004000000}"/>
    <hyperlink ref="K21" r:id="rId6" xr:uid="{00000000-0004-0000-0000-000005000000}"/>
    <hyperlink ref="K33" r:id="rId7" xr:uid="{00000000-0004-0000-0000-000006000000}"/>
    <hyperlink ref="K10" r:id="rId8" xr:uid="{00000000-0004-0000-0000-000007000000}"/>
    <hyperlink ref="K5" r:id="rId9" xr:uid="{00000000-0004-0000-0000-000008000000}"/>
    <hyperlink ref="K6" r:id="rId10" xr:uid="{00000000-0004-0000-0000-000009000000}"/>
    <hyperlink ref="K7" r:id="rId11" xr:uid="{00000000-0004-0000-0000-00000A000000}"/>
    <hyperlink ref="K8" r:id="rId12" xr:uid="{00000000-0004-0000-0000-00000B000000}"/>
    <hyperlink ref="K9" r:id="rId13" xr:uid="{00000000-0004-0000-0000-00000C000000}"/>
    <hyperlink ref="K11" r:id="rId14" xr:uid="{00000000-0004-0000-0000-00000D000000}"/>
    <hyperlink ref="K12" r:id="rId15" xr:uid="{00000000-0004-0000-0000-00000E000000}"/>
    <hyperlink ref="K13" r:id="rId16" xr:uid="{00000000-0004-0000-0000-00000F000000}"/>
    <hyperlink ref="K14" r:id="rId17" xr:uid="{00000000-0004-0000-0000-000010000000}"/>
    <hyperlink ref="K15" r:id="rId18" xr:uid="{00000000-0004-0000-0000-000011000000}"/>
    <hyperlink ref="K16" r:id="rId19" xr:uid="{00000000-0004-0000-0000-000012000000}"/>
    <hyperlink ref="K17" r:id="rId20" xr:uid="{00000000-0004-0000-0000-000013000000}"/>
    <hyperlink ref="K18" r:id="rId21" xr:uid="{00000000-0004-0000-0000-000014000000}"/>
    <hyperlink ref="K22" r:id="rId22" xr:uid="{00000000-0004-0000-0000-000015000000}"/>
    <hyperlink ref="K23" r:id="rId23" xr:uid="{00000000-0004-0000-0000-000016000000}"/>
    <hyperlink ref="K24" r:id="rId24" xr:uid="{00000000-0004-0000-0000-000017000000}"/>
    <hyperlink ref="K25" r:id="rId25" xr:uid="{00000000-0004-0000-0000-000018000000}"/>
    <hyperlink ref="K26" r:id="rId26" xr:uid="{00000000-0004-0000-0000-000019000000}"/>
    <hyperlink ref="K27" r:id="rId27" xr:uid="{00000000-0004-0000-0000-00001A000000}"/>
    <hyperlink ref="K28" r:id="rId28" xr:uid="{00000000-0004-0000-0000-00001B000000}"/>
    <hyperlink ref="K29" r:id="rId29" xr:uid="{00000000-0004-0000-0000-00001C000000}"/>
    <hyperlink ref="K30" r:id="rId30" xr:uid="{00000000-0004-0000-0000-00001D000000}"/>
    <hyperlink ref="K31" r:id="rId31" xr:uid="{00000000-0004-0000-0000-00001E000000}"/>
    <hyperlink ref="K32" r:id="rId32" xr:uid="{00000000-0004-0000-0000-00001F000000}"/>
    <hyperlink ref="K35" r:id="rId33" xr:uid="{00000000-0004-0000-0000-000020000000}"/>
    <hyperlink ref="K36" r:id="rId34" xr:uid="{00000000-0004-0000-0000-000021000000}"/>
    <hyperlink ref="K38" r:id="rId35" xr:uid="{00000000-0004-0000-0000-000022000000}"/>
    <hyperlink ref="K39" r:id="rId36" xr:uid="{00000000-0004-0000-0000-000023000000}"/>
    <hyperlink ref="K40" r:id="rId37" xr:uid="{00000000-0004-0000-0000-000024000000}"/>
    <hyperlink ref="K95" r:id="rId38" xr:uid="{00000000-0004-0000-0000-000025000000}"/>
    <hyperlink ref="K43" r:id="rId39" xr:uid="{00000000-0004-0000-0000-000026000000}"/>
    <hyperlink ref="K55" r:id="rId40" xr:uid="{00000000-0004-0000-0000-000027000000}"/>
    <hyperlink ref="K56" r:id="rId41" xr:uid="{00000000-0004-0000-0000-000028000000}"/>
    <hyperlink ref="K57" r:id="rId42" xr:uid="{00000000-0004-0000-0000-000029000000}"/>
    <hyperlink ref="K58" r:id="rId43" xr:uid="{00000000-0004-0000-0000-00002A000000}"/>
    <hyperlink ref="K60" r:id="rId44" xr:uid="{00000000-0004-0000-0000-00002B000000}"/>
    <hyperlink ref="K61" r:id="rId45" xr:uid="{00000000-0004-0000-0000-00002C000000}"/>
    <hyperlink ref="K62" r:id="rId46" xr:uid="{00000000-0004-0000-0000-00002D000000}"/>
    <hyperlink ref="K63" r:id="rId47" xr:uid="{00000000-0004-0000-0000-00002E000000}"/>
    <hyperlink ref="K67" r:id="rId48" xr:uid="{00000000-0004-0000-0000-00002F000000}"/>
    <hyperlink ref="K69" r:id="rId49" xr:uid="{00000000-0004-0000-0000-000030000000}"/>
    <hyperlink ref="K70" r:id="rId50" xr:uid="{00000000-0004-0000-0000-000031000000}"/>
    <hyperlink ref="K74" r:id="rId51" xr:uid="{00000000-0004-0000-0000-000032000000}"/>
    <hyperlink ref="K75" r:id="rId52" xr:uid="{00000000-0004-0000-0000-000033000000}"/>
    <hyperlink ref="K76" r:id="rId53" xr:uid="{00000000-0004-0000-0000-000034000000}"/>
    <hyperlink ref="K77" r:id="rId54" xr:uid="{00000000-0004-0000-0000-000035000000}"/>
    <hyperlink ref="K78" r:id="rId55" xr:uid="{00000000-0004-0000-0000-000036000000}"/>
    <hyperlink ref="K79" r:id="rId56" xr:uid="{00000000-0004-0000-0000-000037000000}"/>
    <hyperlink ref="K80" r:id="rId57" xr:uid="{00000000-0004-0000-0000-000038000000}"/>
    <hyperlink ref="K81" r:id="rId58" xr:uid="{00000000-0004-0000-0000-000039000000}"/>
    <hyperlink ref="K98" r:id="rId59" xr:uid="{00000000-0004-0000-0000-00003A000000}"/>
    <hyperlink ref="K83" r:id="rId60" xr:uid="{00000000-0004-0000-0000-00003B000000}"/>
    <hyperlink ref="K84" r:id="rId61" xr:uid="{00000000-0004-0000-0000-00003C000000}"/>
    <hyperlink ref="K91" r:id="rId62" xr:uid="{00000000-0004-0000-0000-00003D000000}"/>
    <hyperlink ref="K100" r:id="rId63" xr:uid="{00000000-0004-0000-0000-00003E000000}"/>
    <hyperlink ref="K102" r:id="rId64" xr:uid="{00000000-0004-0000-0000-00003F000000}"/>
    <hyperlink ref="K109" r:id="rId65" xr:uid="{00000000-0004-0000-0000-000040000000}"/>
    <hyperlink ref="K108" r:id="rId66" xr:uid="{00000000-0004-0000-0000-000041000000}"/>
    <hyperlink ref="K107" r:id="rId67" xr:uid="{00000000-0004-0000-0000-000042000000}"/>
    <hyperlink ref="K111" r:id="rId68" xr:uid="{00000000-0004-0000-0000-000043000000}"/>
    <hyperlink ref="K133" r:id="rId69" xr:uid="{00000000-0004-0000-0000-000045000000}"/>
    <hyperlink ref="K149" r:id="rId70" xr:uid="{00000000-0004-0000-0000-000046000000}"/>
    <hyperlink ref="K153" r:id="rId71" xr:uid="{00000000-0004-0000-0000-000047000000}"/>
    <hyperlink ref="K157" r:id="rId72" xr:uid="{00000000-0004-0000-0000-000048000000}"/>
    <hyperlink ref="K152" r:id="rId73" xr:uid="{00000000-0004-0000-0000-000049000000}"/>
    <hyperlink ref="K158" r:id="rId74" xr:uid="{00000000-0004-0000-0000-00004A000000}"/>
    <hyperlink ref="K151" r:id="rId75" xr:uid="{00000000-0004-0000-0000-00004B000000}"/>
    <hyperlink ref="K154" r:id="rId76" xr:uid="{00000000-0004-0000-0000-00004C000000}"/>
    <hyperlink ref="L70" r:id="rId77" xr:uid="{00000000-0004-0000-0000-00004D000000}"/>
    <hyperlink ref="L74" r:id="rId78" xr:uid="{00000000-0004-0000-0000-00004E000000}"/>
    <hyperlink ref="L75" r:id="rId79" xr:uid="{00000000-0004-0000-0000-00004F000000}"/>
    <hyperlink ref="L76" r:id="rId80" xr:uid="{00000000-0004-0000-0000-000050000000}"/>
    <hyperlink ref="L77" r:id="rId81" xr:uid="{00000000-0004-0000-0000-000051000000}"/>
    <hyperlink ref="L78" r:id="rId82" xr:uid="{00000000-0004-0000-0000-000052000000}"/>
    <hyperlink ref="L79" r:id="rId83" xr:uid="{00000000-0004-0000-0000-000053000000}"/>
    <hyperlink ref="L80" r:id="rId84" xr:uid="{00000000-0004-0000-0000-000054000000}"/>
    <hyperlink ref="L81" r:id="rId85" xr:uid="{00000000-0004-0000-0000-000055000000}"/>
    <hyperlink ref="K96" r:id="rId86" xr:uid="{00000000-0004-0000-0000-000056000000}"/>
    <hyperlink ref="L96" r:id="rId87" xr:uid="{00000000-0004-0000-0000-000057000000}"/>
    <hyperlink ref="K97" r:id="rId88" xr:uid="{00000000-0004-0000-0000-000058000000}"/>
    <hyperlink ref="L97" r:id="rId89" xr:uid="{00000000-0004-0000-0000-000059000000}"/>
    <hyperlink ref="L133" r:id="rId90" xr:uid="{00000000-0004-0000-0000-00005A000000}"/>
    <hyperlink ref="I140" r:id="rId91" xr:uid="{00000000-0004-0000-0000-00005B000000}"/>
    <hyperlink ref="I141" r:id="rId92" xr:uid="{00000000-0004-0000-0000-00005C000000}"/>
    <hyperlink ref="I145" r:id="rId93" xr:uid="{00000000-0004-0000-0000-00005D000000}"/>
    <hyperlink ref="J147" r:id="rId94" xr:uid="{00000000-0004-0000-0000-00005E000000}"/>
    <hyperlink ref="I5" r:id="rId95" display="Mouser-Nr.: _x0009_603-MFR-25FTE52-18R" xr:uid="{00000000-0004-0000-0000-00005F000000}"/>
    <hyperlink ref="I6" r:id="rId96" display="Mouser-Nr.: _x0009_603-MFR-25FTE52-33R" xr:uid="{00000000-0004-0000-0000-000060000000}"/>
    <hyperlink ref="I7" r:id="rId97" display="Mouser-Nr.: _x0009_594-MBB02070C4709FCT" xr:uid="{00000000-0004-0000-0000-000061000000}"/>
    <hyperlink ref="I8" r:id="rId98" display="Mouser-Nr.: _x0009_603-MFR-25FTE52-51R" xr:uid="{00000000-0004-0000-0000-000062000000}"/>
    <hyperlink ref="I9" r:id="rId99" display="Mouser-Nr.: _x0009_603-MFR-25FBF52-75R" xr:uid="{00000000-0004-0000-0000-000063000000}"/>
    <hyperlink ref="I10" r:id="rId100" display="Mouser-Nr.: _x0009_603-MFR-25FBF52-100R" xr:uid="{00000000-0004-0000-0000-000064000000}"/>
    <hyperlink ref="I11" r:id="rId101" display="Mouser-Nr.: _x0009_603-MF0207FTE52-150R" xr:uid="{00000000-0004-0000-0000-000065000000}"/>
    <hyperlink ref="I12" r:id="rId102" display="Mouser-Nr.: _x0009_603-MFR-25FTE52-180R" xr:uid="{00000000-0004-0000-0000-000066000000}"/>
    <hyperlink ref="I13" r:id="rId103" display="Mouser-Nr.: _x0009_279-LR1F220R" xr:uid="{00000000-0004-0000-0000-000067000000}"/>
    <hyperlink ref="I14" r:id="rId104" display="Mouser-Nr.: _x0009_603-MFR-25FBF52-240R" xr:uid="{00000000-0004-0000-0000-000068000000}"/>
    <hyperlink ref="I15" r:id="rId105" display="Mouser-Nr.: _x0009_594-MBB02070C2700FC1" xr:uid="{00000000-0004-0000-0000-000069000000}"/>
    <hyperlink ref="I16" r:id="rId106" display="Mouser-Nr.: _x0009_279-LR1F470R" xr:uid="{00000000-0004-0000-0000-00006A000000}"/>
    <hyperlink ref="I17" r:id="rId107" display="Mouser-Nr.: _x0009_279-LR1F680R" xr:uid="{00000000-0004-0000-0000-00006B000000}"/>
    <hyperlink ref="I18" r:id="rId108" display="Mouser-Nr.: _x0009_603-MFR-25FBF52-750R" xr:uid="{00000000-0004-0000-0000-00006C000000}"/>
    <hyperlink ref="I19" r:id="rId109" display="Mouser-Nr.: _x0009_279-LR1F1K0" xr:uid="{00000000-0004-0000-0000-00006D000000}"/>
    <hyperlink ref="I20" r:id="rId110" display="Mouser-Nr.: _x0009_594-MBB02070C1501FC1" xr:uid="{00000000-0004-0000-0000-00006E000000}"/>
    <hyperlink ref="I21" r:id="rId111" display="Mouser-Nr.: _x0009_594-MBB02070C1801FC1" xr:uid="{00000000-0004-0000-0000-00006F000000}"/>
    <hyperlink ref="I22" r:id="rId112" display="Mouser-Nr.: _x0009_603-MFR-25FTE52-2K" xr:uid="{00000000-0004-0000-0000-000070000000}"/>
    <hyperlink ref="I23" r:id="rId113" display="Mouser-Nr.: _x0009_279-LR1F2K2" xr:uid="{00000000-0004-0000-0000-000071000000}"/>
    <hyperlink ref="I24" r:id="rId114" display="Mouser-Nr.: _x0009_594-MBB02070C2701FCT" xr:uid="{00000000-0004-0000-0000-000072000000}"/>
    <hyperlink ref="I25" r:id="rId115" display="Mouser-Nr.: _x0009_756-MFR4-3K0FI" xr:uid="{00000000-0004-0000-0000-000073000000}"/>
    <hyperlink ref="I26" r:id="rId116" display="Mouser-Nr.: _x0009_279-LR1F3K3" xr:uid="{00000000-0004-0000-0000-000074000000}"/>
    <hyperlink ref="I27" r:id="rId117" display="Mouser-Nr.: _x0009_279-LR1F4K7" xr:uid="{00000000-0004-0000-0000-000075000000}"/>
    <hyperlink ref="I28" r:id="rId118" display="Mouser-Nr.: _x0009_279-LR1F5K1" xr:uid="{00000000-0004-0000-0000-000076000000}"/>
    <hyperlink ref="I29" r:id="rId119" display="Mouser-Nr.: _x0009_603-MFR-25FTE52-5K6" xr:uid="{00000000-0004-0000-0000-000077000000}"/>
    <hyperlink ref="I30" r:id="rId120" display="Mouser-Nr.: _x0009_279-LR1F6K2" xr:uid="{00000000-0004-0000-0000-000078000000}"/>
    <hyperlink ref="I31" r:id="rId121" display="Mouser-Nr.: _x0009_594-MBB02070C6801FRP" xr:uid="{00000000-0004-0000-0000-000079000000}"/>
    <hyperlink ref="I32" r:id="rId122" display="Mouser-Nr.: _x0009_279-LR1F9K1" xr:uid="{00000000-0004-0000-0000-00007A000000}"/>
    <hyperlink ref="I33" r:id="rId123" display="Mouser-Nr.: _x0009_594-MBB02070C1002FRP" xr:uid="{00000000-0004-0000-0000-00007B000000}"/>
    <hyperlink ref="I35" r:id="rId124" display="Mouser-Nr.: _x0009_279-LR1F33K" xr:uid="{00000000-0004-0000-0000-00007C000000}"/>
    <hyperlink ref="I36" r:id="rId125" display="Mouser-Nr.: _x0009_594-MBB02070C3602FC1" xr:uid="{00000000-0004-0000-0000-00007D000000}"/>
    <hyperlink ref="I38" r:id="rId126" display="Mouser-Nr.: _x0009_594-MBB02070C5602FCT" xr:uid="{00000000-0004-0000-0000-00007E000000}"/>
    <hyperlink ref="I39" r:id="rId127" display="Mouser-Nr.: _x0009_603-MFR-25FTE52-68K" xr:uid="{00000000-0004-0000-0000-00007F000000}"/>
    <hyperlink ref="I40" r:id="rId128" display="Mouser-Nr.: _x0009_594-MBB02070C4703FC1" xr:uid="{00000000-0004-0000-0000-000080000000}"/>
    <hyperlink ref="I41" r:id="rId129" display="Mouser-Nr.: _x0009_594-MBB02070C1004FC1" xr:uid="{00000000-0004-0000-0000-000081000000}"/>
    <hyperlink ref="I42" r:id="rId130" display="Mouser-Nr.: _x0009_603-MFR-12FTF52-0R" xr:uid="{00000000-0004-0000-0000-000082000000}"/>
    <hyperlink ref="I43" r:id="rId131" xr:uid="{00000000-0004-0000-0000-000083000000}"/>
    <hyperlink ref="I45" r:id="rId132" display="Mouser-Nr.: _x0009_581-SA102A220JARN" xr:uid="{00000000-0004-0000-0000-000084000000}"/>
    <hyperlink ref="I46" r:id="rId133" display="Mouser-Nr.: _x0009_581-SA102A560JAR" xr:uid="{00000000-0004-0000-0000-000085000000}"/>
    <hyperlink ref="I47" r:id="rId134" display="Mouser-Nr.: _x0009_594-A680J15C0GH5TAA" xr:uid="{00000000-0004-0000-0000-000086000000}"/>
    <hyperlink ref="I48" r:id="rId135" display="Mouser-Nr.: _x0009_581-SA102C221MAR" xr:uid="{00000000-0004-0000-0000-000087000000}"/>
    <hyperlink ref="I49" r:id="rId136" display="Mouser-Nr.: _x0009_80-C410C821K1R" xr:uid="{00000000-0004-0000-0000-000088000000}"/>
    <hyperlink ref="I50" r:id="rId137" display="Mouser-Nr.: _x0009_581-SA105C102KAR" xr:uid="{00000000-0004-0000-0000-000089000000}"/>
    <hyperlink ref="I51" r:id="rId138" display="Mouser-Nr.: _x0009_594-A103M15X7RH5TAA" xr:uid="{00000000-0004-0000-0000-00008A000000}"/>
    <hyperlink ref="I52" r:id="rId139" display="Mouser-Nr.: _x0009_581-SA105C473KARC" xr:uid="{00000000-0004-0000-0000-00008B000000}"/>
    <hyperlink ref="I53" r:id="rId140" display="Mouser-Nr.: _x0009_594-A104M15X7RF5TAA" xr:uid="{00000000-0004-0000-0000-00008C000000}"/>
    <hyperlink ref="I55" r:id="rId141" display="Mouser-Nr.: _x0009_647-UVP2A4R7MED1TD" xr:uid="{00000000-0004-0000-0000-00008D000000}"/>
    <hyperlink ref="I56" r:id="rId142" display="Mouser-Nr.: _x0009_647-UVK1H100MDD" xr:uid="{00000000-0004-0000-0000-00008E000000}"/>
    <hyperlink ref="I57" r:id="rId143" display="Mouser-Nr.: _x0009_647-UVK1H220MDD1TD" xr:uid="{00000000-0004-0000-0000-00008F000000}"/>
    <hyperlink ref="I58" r:id="rId144" display="Mouser-Nr.: _x0009_647-UVK1A471MED" xr:uid="{00000000-0004-0000-0000-000090000000}"/>
    <hyperlink ref="I60" r:id="rId145" xr:uid="{00000000-0004-0000-0000-000091000000}"/>
    <hyperlink ref="I61" r:id="rId146" display="Mouser-Nr.: _x0009_652-78F100J-TR-RC" xr:uid="{00000000-0004-0000-0000-000092000000}"/>
    <hyperlink ref="I62" r:id="rId147" display="Mouser-Nr.: _x0009_652-78F220J-TR-RC" xr:uid="{00000000-0004-0000-0000-000093000000}"/>
    <hyperlink ref="I63" r:id="rId148" display="Mouser-Nr.: _x0009_542-78F101-RC" xr:uid="{00000000-0004-0000-0000-000094000000}"/>
    <hyperlink ref="I65" r:id="rId149" display="Mouser-Nr.: _x0009_80-B-01-A1" xr:uid="{00000000-0004-0000-0000-000095000000}"/>
    <hyperlink ref="I67" r:id="rId150" display="Mouser-Nr.: _x0009_512-1N4148" xr:uid="{00000000-0004-0000-0000-000096000000}"/>
    <hyperlink ref="I69" r:id="rId151" xr:uid="{00000000-0004-0000-0000-000097000000}"/>
    <hyperlink ref="I70" r:id="rId152" xr:uid="{00000000-0004-0000-0000-000098000000}"/>
    <hyperlink ref="J70" r:id="rId153" xr:uid="{00000000-0004-0000-0000-000099000000}"/>
    <hyperlink ref="I72" r:id="rId154" display="Mouser 490-SDF-80J or 490-SDS-80J" xr:uid="{00000000-0004-0000-0000-00009A000000}"/>
    <hyperlink ref="J72" r:id="rId155" xr:uid="{00000000-0004-0000-0000-00009B000000}"/>
    <hyperlink ref="I74" r:id="rId156" display="Mouser-Nr.: _x0009_437-1108730841001101" xr:uid="{00000000-0004-0000-0000-00009C000000}"/>
    <hyperlink ref="I75" r:id="rId157" display="Mouser-Nr.: _x0009_575-11044314" xr:uid="{00000000-0004-0000-0000-00009D000000}"/>
    <hyperlink ref="I76" r:id="rId158" display="Mouser-Nr.: _x0009_575-11044316" xr:uid="{00000000-0004-0000-0000-00009E000000}"/>
    <hyperlink ref="I77" r:id="rId159" display="Mouser-Nr.: _x0009_575-11044318" xr:uid="{00000000-0004-0000-0000-00009F000000}"/>
    <hyperlink ref="I78" r:id="rId160" display="Mouser-Nr.: _x0009_575-199320" xr:uid="{00000000-0004-0000-0000-0000A0000000}"/>
    <hyperlink ref="I79" r:id="rId161" display="Mouser-Nr.: _x0009_575-199624" xr:uid="{00000000-0004-0000-0000-0000A1000000}"/>
    <hyperlink ref="I80" r:id="rId162" display="Mouser-Nr.: _x0009_575-199628" xr:uid="{00000000-0004-0000-0000-0000A2000000}"/>
    <hyperlink ref="I81" r:id="rId163" display="Mouser-Nr.: _x0009_575-11044640" xr:uid="{00000000-0004-0000-0000-0000A3000000}"/>
    <hyperlink ref="I83" r:id="rId164" xr:uid="{00000000-0004-0000-0000-0000A4000000}"/>
    <hyperlink ref="I84" r:id="rId165" xr:uid="{00000000-0004-0000-0000-0000A5000000}"/>
    <hyperlink ref="I91" r:id="rId166" xr:uid="{00000000-0004-0000-0000-0000A6000000}"/>
    <hyperlink ref="I92" r:id="rId167" xr:uid="{00000000-0004-0000-0000-0000A7000000}"/>
    <hyperlink ref="I94" r:id="rId168" display="Mouser-Nr.: _x0009_594-A104M15X7RF5TAA" xr:uid="{00000000-0004-0000-0000-0000A8000000}"/>
    <hyperlink ref="I95" r:id="rId169" display="Mouser-Nr.: _x0009_279-LR1F4K7" xr:uid="{00000000-0004-0000-0000-0000A9000000}"/>
    <hyperlink ref="I96" r:id="rId170" display="Mouser-Nr.: _x0009_437-1108730841001101" xr:uid="{00000000-0004-0000-0000-0000AA000000}"/>
    <hyperlink ref="I97" r:id="rId171" display="Mouser-Nr.: _x0009_575-199624" xr:uid="{00000000-0004-0000-0000-0000AB000000}"/>
    <hyperlink ref="I98" r:id="rId172" display="Mouser-Nr.: _x0009_575-1144632" xr:uid="{00000000-0004-0000-0000-0000AC000000}"/>
    <hyperlink ref="I100" r:id="rId173" xr:uid="{00000000-0004-0000-0000-0000AD000000}"/>
    <hyperlink ref="I101" r:id="rId174" xr:uid="{00000000-0004-0000-0000-0000AE000000}"/>
    <hyperlink ref="I102" r:id="rId175" xr:uid="{00000000-0004-0000-0000-0000AF000000}"/>
    <hyperlink ref="I106" r:id="rId176" display="Mouser-Nr.: _x0009_863-NCS2563DR2G" xr:uid="{00000000-0004-0000-0000-0000B0000000}"/>
    <hyperlink ref="I107" r:id="rId177" display="Mouser-Nr.: _x0009_771-AHC86D112" xr:uid="{00000000-0004-0000-0000-0000B1000000}"/>
    <hyperlink ref="I108" r:id="rId178" display="Mouser-Nr.: _x0009_771-AHC373D118" xr:uid="{00000000-0004-0000-0000-0000B2000000}"/>
    <hyperlink ref="I109" r:id="rId179" display="Mouser-Nr.: _x0009_595-CD74HC85M96" xr:uid="{00000000-0004-0000-0000-0000B3000000}"/>
    <hyperlink ref="I110" r:id="rId180" display="Mouser-Nr.: _x0009_595-LP5907MFX-4.5NPB" xr:uid="{00000000-0004-0000-0000-0000B4000000}"/>
    <hyperlink ref="I111" r:id="rId181" xr:uid="{00000000-0004-0000-0000-0000B5000000}"/>
    <hyperlink ref="I112" r:id="rId182" xr:uid="{00000000-0004-0000-0000-0000B6000000}"/>
    <hyperlink ref="I113" r:id="rId183" display="Mouser-Nr.: _x0009_71-RN55D-F-75/R" xr:uid="{00000000-0004-0000-0000-0000B7000000}"/>
    <hyperlink ref="I114" r:id="rId184" display="Mouser-Nr.: _x0009_71-RN55D1200FTR" xr:uid="{00000000-0004-0000-0000-0000B8000000}"/>
    <hyperlink ref="I115" r:id="rId185" display="Mouser-Nr.: _x0009_71-RN55C-F-511" xr:uid="{00000000-0004-0000-0000-0000B9000000}"/>
    <hyperlink ref="I116" r:id="rId186" display="Mouser-Nr.: _x0009_71-RN55D-F-1.24K/R" xr:uid="{00000000-0004-0000-0000-0000BA000000}"/>
    <hyperlink ref="I117" r:id="rId187" display="Mouser-Nr.: _x0009_71-RN55C-F-4.99K/R" xr:uid="{00000000-0004-0000-0000-0000BB000000}"/>
    <hyperlink ref="I118" r:id="rId188" display="Mouser-Nr.: _x0009_71-RN55D-F-5.36K" xr:uid="{00000000-0004-0000-0000-0000BC000000}"/>
    <hyperlink ref="I119" r:id="rId189" display="Mouser-Nr.: _x0009_71-RN55D-F-10K" xr:uid="{00000000-0004-0000-0000-0000BD000000}"/>
    <hyperlink ref="I120" r:id="rId190" display="Mouser-Nr.: _x0009_71-RN55D-F-20K" xr:uid="{00000000-0004-0000-0000-0000BE000000}"/>
    <hyperlink ref="I121" r:id="rId191" display="Mouser-Nr.: _x0009_71-RN55C4022F/R" xr:uid="{00000000-0004-0000-0000-0000BF000000}"/>
    <hyperlink ref="I122" r:id="rId192" display="Mouser-Nr.: _x0009_810-FG28X5R1E225KRT6" xr:uid="{00000000-0004-0000-0000-0000C0000000}"/>
    <hyperlink ref="I123" r:id="rId193" display="Mouser-Nr.: _x0009_810-FG24X7R1A106KRT6" xr:uid="{00000000-0004-0000-0000-0000C1000000}"/>
    <hyperlink ref="I124" r:id="rId194" display="Mouser-Nr.: _x0009_581-SA102A300J" xr:uid="{00000000-0004-0000-0000-0000C2000000}"/>
    <hyperlink ref="I125" r:id="rId195" display="Mouser-Nr.: _x0009_581-SA102A390J" xr:uid="{00000000-0004-0000-0000-0000C3000000}"/>
    <hyperlink ref="I126" r:id="rId196" display="Mouser-Nr.: _x0009_594-A470J15C0GL5UAA" xr:uid="{00000000-0004-0000-0000-0000C4000000}"/>
    <hyperlink ref="I127" r:id="rId197" display="Mouser-Nr.: _x0009_594-A104M15X7RF5TAA" xr:uid="{00000000-0004-0000-0000-0000C5000000}"/>
    <hyperlink ref="I128" r:id="rId198" xr:uid="{00000000-0004-0000-0000-0000C6000000}"/>
    <hyperlink ref="I132" r:id="rId199" xr:uid="{00000000-0004-0000-0000-0000C7000000}"/>
    <hyperlink ref="I133" r:id="rId200" display="Mouser-Nr.: _x0009_575-11044318" xr:uid="{00000000-0004-0000-0000-0000C8000000}"/>
    <hyperlink ref="I134" r:id="rId201" xr:uid="{00000000-0004-0000-0000-0000C9000000}"/>
    <hyperlink ref="I144" r:id="rId202" display="Mouser-Nr.: _x0009_490-PJ-102AH" xr:uid="{00000000-0004-0000-0000-0000CA000000}"/>
    <hyperlink ref="I146" r:id="rId203" display="Mouser-Nr.: 74320-1007" xr:uid="{00000000-0004-0000-0000-0000CB000000}"/>
    <hyperlink ref="I148" r:id="rId204" display="Mouser-Nr.: _x0009_612-300SP1J1BLKM7QE" xr:uid="{00000000-0004-0000-0000-0000CC000000}"/>
    <hyperlink ref="I149" r:id="rId205" display="Mouser-Nr.: _x0009_595-LM358P" xr:uid="{00000000-0004-0000-0000-0000CD000000}"/>
    <hyperlink ref="I153" r:id="rId206" display="Mouser-Nr.: _x0009_595-CD4050BE" xr:uid="{00000000-0004-0000-0000-0000CE000000}"/>
    <hyperlink ref="I152" r:id="rId207" display="Mouser-Nr.: _x0009_595-SN74LS138NE4" xr:uid="{00000000-0004-0000-0000-0000CF000000}"/>
    <hyperlink ref="I158" r:id="rId208" display="Mouser-Nr.: _x0009_595-SN74LS08N" xr:uid="{00000000-0004-0000-0000-0000D0000000}"/>
    <hyperlink ref="I157" r:id="rId209" display="Mouser-Nr.: _x0009_595-CD4051BE" xr:uid="{00000000-0004-0000-0000-0000D1000000}"/>
    <hyperlink ref="I151" r:id="rId210" display="Mouser-Nr.: _x0009_595-NE555PE4" xr:uid="{00000000-0004-0000-0000-0000D2000000}"/>
    <hyperlink ref="I154" r:id="rId211" display="Mouser-Nr.: _x0009_595-SN74LS74AN" xr:uid="{00000000-0004-0000-0000-0000D3000000}"/>
    <hyperlink ref="J160" r:id="rId212" xr:uid="{00000000-0004-0000-0000-0000D4000000}"/>
    <hyperlink ref="I147" r:id="rId213" xr:uid="{00000000-0004-0000-0000-0000D5000000}"/>
    <hyperlink ref="J93" r:id="rId214" xr:uid="{00000000-0004-0000-0000-0000D6000000}"/>
    <hyperlink ref="I165" r:id="rId215" xr:uid="{00000000-0004-0000-0000-0000D7000000}"/>
    <hyperlink ref="I166" r:id="rId216" xr:uid="{00000000-0004-0000-0000-0000D8000000}"/>
    <hyperlink ref="I37" r:id="rId217" xr:uid="{00000000-0004-0000-0000-0000DA000000}"/>
    <hyperlink ref="I34" r:id="rId218" display="594-MBB02070C1802FC1" xr:uid="{00000000-0004-0000-0000-0000DB000000}"/>
    <hyperlink ref="L85" r:id="rId219" xr:uid="{6D8D3C86-E804-4C9F-9DF9-4CF18AC846C6}"/>
    <hyperlink ref="L142" r:id="rId220" xr:uid="{697A37E6-BDE6-49DA-8578-6785E4C44BE4}"/>
    <hyperlink ref="L143" r:id="rId221" xr:uid="{F2FDF101-277B-4397-B901-040DE3A91F0F}"/>
    <hyperlink ref="K112" r:id="rId222" xr:uid="{F3104044-2ED0-4461-9B42-07ECDCFF8559}"/>
  </hyperlinks>
  <pageMargins left="0.78749999999999998" right="0.78749999999999998" top="1.0249999999999999" bottom="1.0249999999999999" header="0.78749999999999998" footer="0.78749999999999998"/>
  <pageSetup orientation="landscape" useFirstPageNumber="1" horizontalDpi="300" verticalDpi="300" r:id="rId223"/>
  <headerFooter alignWithMargins="0">
    <oddHeader>&amp;C&amp;A</oddHeader>
    <oddFooter>&amp;CΣελίδα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Brings, Marc</dc:creator>
  <cp:lastModifiedBy>DSAN-DX</cp:lastModifiedBy>
  <dcterms:created xsi:type="dcterms:W3CDTF">2021-09-07T07:00:48Z</dcterms:created>
  <dcterms:modified xsi:type="dcterms:W3CDTF">2021-12-29T11:31:58Z</dcterms:modified>
</cp:coreProperties>
</file>